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4\"/>
    </mc:Choice>
  </mc:AlternateContent>
  <xr:revisionPtr revIDLastSave="0" documentId="13_ncr:1_{94423682-39B2-479B-A0A4-B4600B7D6D82}" xr6:coauthVersionLast="47" xr6:coauthVersionMax="47" xr10:uidLastSave="{00000000-0000-0000-0000-000000000000}"/>
  <bookViews>
    <workbookView xWindow="-108" yWindow="-108" windowWidth="23256" windowHeight="12576" tabRatio="643" activeTab="12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Ene!$A$4:$I$789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80" i="14" l="1"/>
  <c r="U779" i="14"/>
  <c r="M779" i="14"/>
  <c r="V778" i="14"/>
  <c r="N778" i="14"/>
  <c r="W777" i="14"/>
  <c r="P776" i="14"/>
  <c r="K773" i="14"/>
  <c r="T772" i="14"/>
  <c r="U771" i="14"/>
  <c r="M771" i="14"/>
  <c r="V770" i="14"/>
  <c r="N770" i="14"/>
  <c r="W769" i="14"/>
  <c r="P768" i="14"/>
  <c r="K765" i="14"/>
  <c r="T764" i="14"/>
  <c r="L764" i="14"/>
  <c r="U763" i="14"/>
  <c r="M763" i="14"/>
  <c r="V762" i="14"/>
  <c r="M781" i="14"/>
  <c r="V780" i="14"/>
  <c r="N780" i="14"/>
  <c r="O779" i="14"/>
  <c r="P778" i="14"/>
  <c r="Q777" i="14"/>
  <c r="Z776" i="14"/>
  <c r="R776" i="14"/>
  <c r="J776" i="14"/>
  <c r="S775" i="14"/>
  <c r="T774" i="14"/>
  <c r="M773" i="14"/>
  <c r="V772" i="14"/>
  <c r="W771" i="14"/>
  <c r="O771" i="14"/>
  <c r="P770" i="14"/>
  <c r="Z768" i="14"/>
  <c r="R768" i="14"/>
  <c r="S767" i="14"/>
  <c r="T766" i="14"/>
  <c r="L766" i="14"/>
  <c r="U765" i="14"/>
  <c r="V764" i="14"/>
  <c r="N764" i="14"/>
  <c r="W763" i="14"/>
  <c r="O763" i="14"/>
  <c r="X762" i="14"/>
  <c r="P762" i="14"/>
  <c r="Y761" i="14"/>
  <c r="Q761" i="14"/>
  <c r="R760" i="14"/>
  <c r="Y2" i="7"/>
  <c r="Q2" i="7"/>
  <c r="Z2" i="7"/>
  <c r="T2" i="7"/>
  <c r="N2" i="7"/>
  <c r="L2" i="7"/>
  <c r="U2" i="7"/>
  <c r="O2" i="7"/>
  <c r="M2" i="7"/>
  <c r="K2" i="7"/>
  <c r="T780" i="14"/>
  <c r="Y775" i="14"/>
  <c r="R774" i="14"/>
  <c r="S773" i="14"/>
  <c r="L772" i="14"/>
  <c r="Y767" i="14"/>
  <c r="Q767" i="14"/>
  <c r="J766" i="14"/>
  <c r="S765" i="14"/>
  <c r="W761" i="14"/>
  <c r="O761" i="14"/>
  <c r="X760" i="14"/>
  <c r="P760" i="14"/>
  <c r="P2" i="6"/>
  <c r="R2" i="6"/>
  <c r="M2" i="6"/>
  <c r="Z2" i="6"/>
  <c r="X2" i="6"/>
  <c r="V2" i="6"/>
  <c r="S2" i="6"/>
  <c r="N2" i="6"/>
  <c r="K2" i="6"/>
  <c r="O777" i="14"/>
  <c r="X776" i="14"/>
  <c r="Q775" i="14"/>
  <c r="Z774" i="14"/>
  <c r="O769" i="14"/>
  <c r="X768" i="14"/>
  <c r="Z766" i="14"/>
  <c r="R766" i="14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M2" i="3"/>
  <c r="R2" i="3"/>
  <c r="P2" i="3"/>
  <c r="N2" i="3"/>
  <c r="Y2" i="3"/>
  <c r="W2" i="3"/>
  <c r="V2" i="3"/>
  <c r="S2" i="3"/>
  <c r="Q2" i="3"/>
  <c r="N762" i="14"/>
  <c r="Q2" i="2"/>
  <c r="P2" i="2"/>
  <c r="Z2" i="2"/>
  <c r="Y2" i="2"/>
  <c r="W2" i="2"/>
  <c r="O2" i="2"/>
  <c r="L2" i="2"/>
  <c r="X2" i="2"/>
  <c r="V2" i="2"/>
  <c r="U2" i="2"/>
  <c r="S2" i="2"/>
  <c r="R2" i="2"/>
  <c r="N2" i="2"/>
  <c r="M2" i="2"/>
  <c r="K2" i="2"/>
  <c r="J774" i="14"/>
  <c r="Y769" i="14"/>
  <c r="P2" i="7"/>
  <c r="R2" i="7"/>
  <c r="V2" i="7"/>
  <c r="S2" i="7"/>
  <c r="Q2" i="6"/>
  <c r="U2" i="6"/>
  <c r="T2" i="6"/>
  <c r="T788" i="14"/>
  <c r="L788" i="14"/>
  <c r="U787" i="14"/>
  <c r="M787" i="14"/>
  <c r="V786" i="14"/>
  <c r="N786" i="14"/>
  <c r="W785" i="14"/>
  <c r="O785" i="14"/>
  <c r="X784" i="14"/>
  <c r="P784" i="14"/>
  <c r="Y783" i="14"/>
  <c r="Q783" i="14"/>
  <c r="Z782" i="14"/>
  <c r="R782" i="14"/>
  <c r="S781" i="14"/>
  <c r="K781" i="14"/>
  <c r="U2" i="5"/>
  <c r="L2" i="5"/>
  <c r="W779" i="14"/>
  <c r="X778" i="14"/>
  <c r="K775" i="14"/>
  <c r="L774" i="14"/>
  <c r="N772" i="14"/>
  <c r="J768" i="14"/>
  <c r="K767" i="14"/>
  <c r="M765" i="14"/>
  <c r="Z760" i="14"/>
  <c r="J760" i="14"/>
  <c r="P2" i="4"/>
  <c r="T2" i="4"/>
  <c r="L2" i="4"/>
  <c r="U2" i="4"/>
  <c r="K782" i="14"/>
  <c r="T781" i="14"/>
  <c r="L781" i="14"/>
  <c r="U780" i="14"/>
  <c r="N779" i="14"/>
  <c r="W778" i="14"/>
  <c r="O778" i="14"/>
  <c r="P777" i="14"/>
  <c r="Y776" i="14"/>
  <c r="Q776" i="14"/>
  <c r="R775" i="14"/>
  <c r="J775" i="14"/>
  <c r="K774" i="14"/>
  <c r="T773" i="14"/>
  <c r="U772" i="14"/>
  <c r="M772" i="14"/>
  <c r="V771" i="14"/>
  <c r="N771" i="14"/>
  <c r="W770" i="14"/>
  <c r="X769" i="14"/>
  <c r="P769" i="14"/>
  <c r="Y768" i="14"/>
  <c r="Q768" i="14"/>
  <c r="Z767" i="14"/>
  <c r="R767" i="14"/>
  <c r="S766" i="14"/>
  <c r="K766" i="14"/>
  <c r="T765" i="14"/>
  <c r="L765" i="14"/>
  <c r="U764" i="14"/>
  <c r="V763" i="14"/>
  <c r="N763" i="14"/>
  <c r="W762" i="14"/>
  <c r="O762" i="14"/>
  <c r="X761" i="14"/>
  <c r="Y760" i="14"/>
  <c r="Q760" i="14"/>
  <c r="X2" i="3"/>
  <c r="Z2" i="3"/>
  <c r="T2" i="3"/>
  <c r="O2" i="3"/>
  <c r="L2" i="3"/>
  <c r="K2" i="3"/>
  <c r="T2" i="2"/>
  <c r="X2" i="7"/>
  <c r="Y2" i="6"/>
  <c r="O2" i="6"/>
  <c r="L2" i="6"/>
  <c r="V2" i="5"/>
  <c r="X2" i="4"/>
  <c r="O2" i="4"/>
  <c r="U2" i="3"/>
  <c r="Z788" i="14"/>
  <c r="Y788" i="14"/>
  <c r="X788" i="14"/>
  <c r="W788" i="14"/>
  <c r="V788" i="14"/>
  <c r="U788" i="14"/>
  <c r="S788" i="14"/>
  <c r="R788" i="14"/>
  <c r="Q788" i="14"/>
  <c r="P788" i="14"/>
  <c r="O788" i="14"/>
  <c r="N788" i="14"/>
  <c r="M788" i="14"/>
  <c r="K788" i="14"/>
  <c r="J788" i="14"/>
  <c r="Z787" i="14"/>
  <c r="Y787" i="14"/>
  <c r="X787" i="14"/>
  <c r="W787" i="14"/>
  <c r="V787" i="14"/>
  <c r="T787" i="14"/>
  <c r="S787" i="14"/>
  <c r="R787" i="14"/>
  <c r="Q787" i="14"/>
  <c r="P787" i="14"/>
  <c r="O787" i="14"/>
  <c r="N787" i="14"/>
  <c r="L787" i="14"/>
  <c r="K787" i="14"/>
  <c r="J787" i="14"/>
  <c r="Z786" i="14"/>
  <c r="Y786" i="14"/>
  <c r="X786" i="14"/>
  <c r="W786" i="14"/>
  <c r="U786" i="14"/>
  <c r="T786" i="14"/>
  <c r="S786" i="14"/>
  <c r="R786" i="14"/>
  <c r="Q786" i="14"/>
  <c r="P786" i="14"/>
  <c r="O786" i="14"/>
  <c r="M786" i="14"/>
  <c r="L786" i="14"/>
  <c r="K786" i="14"/>
  <c r="J786" i="14"/>
  <c r="T777" i="14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W2" i="7"/>
  <c r="Y772" i="14"/>
  <c r="M768" i="14"/>
  <c r="Q764" i="14"/>
  <c r="M760" i="14"/>
  <c r="W2" i="6"/>
  <c r="W2" i="5"/>
  <c r="U768" i="14"/>
  <c r="V2" i="4"/>
  <c r="W2" i="4"/>
  <c r="K778" i="14"/>
  <c r="R779" i="14"/>
  <c r="J779" i="14"/>
  <c r="S778" i="14"/>
  <c r="M2" i="5"/>
  <c r="Z785" i="14"/>
  <c r="Y785" i="14"/>
  <c r="X785" i="14"/>
  <c r="V785" i="14"/>
  <c r="U785" i="14"/>
  <c r="T785" i="14"/>
  <c r="S785" i="14"/>
  <c r="R785" i="14"/>
  <c r="Q785" i="14"/>
  <c r="P785" i="14"/>
  <c r="N785" i="14"/>
  <c r="M785" i="14"/>
  <c r="L785" i="14"/>
  <c r="K785" i="14"/>
  <c r="J785" i="14"/>
  <c r="Z784" i="14"/>
  <c r="Y784" i="14"/>
  <c r="W784" i="14"/>
  <c r="V784" i="14"/>
  <c r="U784" i="14"/>
  <c r="T784" i="14"/>
  <c r="S784" i="14"/>
  <c r="R784" i="14"/>
  <c r="Q784" i="14"/>
  <c r="O784" i="14"/>
  <c r="N784" i="14"/>
  <c r="M784" i="14"/>
  <c r="L784" i="14"/>
  <c r="K784" i="14"/>
  <c r="J784" i="14"/>
  <c r="Z789" i="14"/>
  <c r="Y789" i="14"/>
  <c r="X789" i="14"/>
  <c r="W789" i="14"/>
  <c r="V789" i="14"/>
  <c r="U789" i="14"/>
  <c r="T789" i="14"/>
  <c r="S789" i="14"/>
  <c r="R789" i="14"/>
  <c r="Q789" i="14"/>
  <c r="P789" i="14"/>
  <c r="O789" i="14"/>
  <c r="N789" i="14"/>
  <c r="M789" i="14"/>
  <c r="L789" i="14"/>
  <c r="K789" i="14"/>
  <c r="J789" i="14"/>
  <c r="U773" i="14"/>
  <c r="X770" i="14"/>
  <c r="Z783" i="14"/>
  <c r="X783" i="14"/>
  <c r="W783" i="14"/>
  <c r="V783" i="14"/>
  <c r="U783" i="14"/>
  <c r="T783" i="14"/>
  <c r="S783" i="14"/>
  <c r="R783" i="14"/>
  <c r="P783" i="14"/>
  <c r="O783" i="14"/>
  <c r="N783" i="14"/>
  <c r="M783" i="14"/>
  <c r="L783" i="14"/>
  <c r="K783" i="14"/>
  <c r="J783" i="14"/>
  <c r="Y782" i="14"/>
  <c r="X782" i="14"/>
  <c r="W782" i="14"/>
  <c r="V782" i="14"/>
  <c r="U782" i="14"/>
  <c r="T782" i="14"/>
  <c r="S782" i="14"/>
  <c r="Q782" i="14"/>
  <c r="P782" i="14"/>
  <c r="O782" i="14"/>
  <c r="N782" i="14"/>
  <c r="M782" i="14"/>
  <c r="L782" i="14"/>
  <c r="J782" i="14"/>
  <c r="Z781" i="14"/>
  <c r="Y781" i="14"/>
  <c r="X781" i="14"/>
  <c r="W781" i="14"/>
  <c r="V781" i="14"/>
  <c r="U781" i="14"/>
  <c r="R781" i="14"/>
  <c r="Q781" i="14"/>
  <c r="P781" i="14"/>
  <c r="O781" i="14"/>
  <c r="N781" i="14"/>
  <c r="J781" i="14"/>
  <c r="Z780" i="14"/>
  <c r="Y780" i="14"/>
  <c r="X780" i="14"/>
  <c r="W780" i="14"/>
  <c r="S780" i="14"/>
  <c r="R780" i="14"/>
  <c r="Q780" i="14"/>
  <c r="P780" i="14"/>
  <c r="O780" i="14"/>
  <c r="M780" i="14"/>
  <c r="K780" i="14"/>
  <c r="J780" i="14"/>
  <c r="Z779" i="14"/>
  <c r="Y779" i="14"/>
  <c r="X779" i="14"/>
  <c r="V779" i="14"/>
  <c r="T779" i="14"/>
  <c r="S779" i="14"/>
  <c r="Q779" i="14"/>
  <c r="P779" i="14"/>
  <c r="L779" i="14"/>
  <c r="K779" i="14"/>
  <c r="Z778" i="14"/>
  <c r="Y778" i="14"/>
  <c r="U778" i="14"/>
  <c r="T778" i="14"/>
  <c r="R778" i="14"/>
  <c r="Q778" i="14"/>
  <c r="M778" i="14"/>
  <c r="L778" i="14"/>
  <c r="J778" i="14"/>
  <c r="Z777" i="14"/>
  <c r="Y777" i="14"/>
  <c r="X777" i="14"/>
  <c r="V777" i="14"/>
  <c r="U777" i="14"/>
  <c r="S777" i="14"/>
  <c r="R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W776" i="14"/>
  <c r="O776" i="14"/>
  <c r="Z775" i="14"/>
  <c r="X775" i="14"/>
  <c r="P775" i="14"/>
  <c r="Y774" i="14"/>
  <c r="S774" i="14"/>
  <c r="Q774" i="14"/>
  <c r="Z773" i="14"/>
  <c r="R773" i="14"/>
  <c r="L773" i="14"/>
  <c r="J773" i="14"/>
  <c r="S772" i="14"/>
  <c r="K772" i="14"/>
  <c r="T771" i="14"/>
  <c r="L771" i="14"/>
  <c r="U770" i="14"/>
  <c r="O770" i="14"/>
  <c r="M770" i="14"/>
  <c r="V769" i="14"/>
  <c r="Q769" i="14"/>
  <c r="N769" i="14"/>
  <c r="W768" i="14"/>
  <c r="O768" i="14"/>
  <c r="X767" i="14"/>
  <c r="P767" i="14"/>
  <c r="J767" i="14"/>
  <c r="Y766" i="14"/>
  <c r="Q766" i="14"/>
  <c r="Z765" i="14"/>
  <c r="R765" i="14"/>
  <c r="J765" i="14"/>
  <c r="S764" i="14"/>
  <c r="M764" i="14"/>
  <c r="K764" i="14"/>
  <c r="T763" i="14"/>
  <c r="L763" i="14"/>
  <c r="U762" i="14"/>
  <c r="M762" i="14"/>
  <c r="V761" i="14"/>
  <c r="P761" i="14"/>
  <c r="N761" i="14"/>
  <c r="W760" i="14"/>
  <c r="O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<sst xmlns="http://schemas.openxmlformats.org/spreadsheetml/2006/main" count="72021" uniqueCount="913">
  <si>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</si>
  <si>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</si>
  <si>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</si>
  <si>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</si>
  <si>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</si>
  <si>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</si>
  <si>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</si>
  <si>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</si>
  <si>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</si>
  <si>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</si>
  <si>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</si>
  <si>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</si>
  <si>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</si>
  <si>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</si>
  <si>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</si>
  <si>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</si>
  <si>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</si>
  <si>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</si>
  <si>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</si>
  <si>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</si>
  <si>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</si>
  <si>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</si>
  <si>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</si>
  <si>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</si>
  <si>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</si>
  <si>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</si>
  <si>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</si>
  <si>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</si>
  <si>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</si>
  <si>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</si>
  <si>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</si>
  <si>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</si>
  <si>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</si>
  <si>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</si>
  <si>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</si>
  <si>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</si>
  <si>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</si>
  <si>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</si>
  <si>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</si>
  <si>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</si>
  <si>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</si>
  <si>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</si>
  <si>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</si>
  <si>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</si>
  <si>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</si>
  <si>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</si>
  <si>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</si>
  <si>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</si>
  <si>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</si>
  <si>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</si>
  <si>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</si>
  <si>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</si>
  <si>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</si>
  <si>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</si>
  <si>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</si>
  <si>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</si>
  <si>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</si>
  <si>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</si>
  <si>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</si>
  <si>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</si>
  <si>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</si>
  <si>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</si>
  <si>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</si>
  <si>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</si>
  <si>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</si>
  <si>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</si>
  <si>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</si>
  <si>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</si>
  <si>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</si>
  <si>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</si>
  <si>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</si>
  <si>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</si>
  <si>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</si>
  <si>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</si>
  <si>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</si>
  <si>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</si>
  <si>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</si>
  <si>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</si>
  <si>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</si>
  <si>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</si>
  <si>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</si>
  <si>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</si>
  <si>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</si>
  <si>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</si>
  <si>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</si>
  <si>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</si>
  <si>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</si>
  <si>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</si>
  <si>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</si>
  <si>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</si>
  <si>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</si>
  <si>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</si>
  <si>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</si>
  <si>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</si>
  <si>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</si>
  <si>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</si>
  <si>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</si>
  <si>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</si>
  <si>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</si>
  <si>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</si>
  <si>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</si>
  <si>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</si>
  <si>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</si>
  <si>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</si>
  <si>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</si>
  <si>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</si>
  <si>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</si>
  <si>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</si>
  <si>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</si>
  <si>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</si>
  <si>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</si>
  <si>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</si>
  <si>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</si>
  <si>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</si>
  <si>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</si>
  <si>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</si>
  <si>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</si>
  <si>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</si>
  <si>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</si>
  <si>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</si>
  <si>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</si>
  <si>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</si>
  <si>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</si>
  <si>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</si>
  <si>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</si>
  <si>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</si>
  <si>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</si>
  <si>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</si>
  <si>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</si>
  <si>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</si>
  <si>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</si>
  <si>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</si>
  <si>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</si>
  <si>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</si>
  <si>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</si>
  <si>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</si>
  <si>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</si>
  <si>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</si>
  <si>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</si>
  <si>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</si>
  <si>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</si>
  <si>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</si>
  <si>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</si>
  <si>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</si>
  <si>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</si>
  <si>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</si>
  <si>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</si>
  <si>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</si>
  <si>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</si>
  <si>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</si>
  <si>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</si>
  <si>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</si>
  <si>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</si>
  <si>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</si>
  <si>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</si>
  <si>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</si>
  <si>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</si>
  <si>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</si>
  <si>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</si>
  <si>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</si>
  <si>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</si>
  <si>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</si>
  <si>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</si>
  <si>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</si>
  <si>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</si>
  <si>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</si>
  <si>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</si>
  <si>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</si>
  <si>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</si>
  <si>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</si>
  <si>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</si>
  <si>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</si>
  <si>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</si>
  <si>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</si>
  <si>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</si>
  <si>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</si>
  <si>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</si>
  <si>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</si>
  <si>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</si>
  <si>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</si>
  <si>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</si>
  <si>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</si>
  <si>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</si>
  <si>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</si>
  <si>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</si>
  <si>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</si>
  <si>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</si>
  <si>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</si>
  <si>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</si>
  <si>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</si>
  <si>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</si>
  <si>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</si>
  <si>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</si>
  <si>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</si>
  <si>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</si>
  <si>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</si>
  <si>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</si>
  <si>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</si>
  <si>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</si>
  <si>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</si>
  <si>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</si>
  <si>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</si>
  <si>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</si>
  <si>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</si>
  <si>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</si>
  <si>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</si>
  <si>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</si>
  <si>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</si>
  <si>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</si>
  <si>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</si>
  <si>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</si>
  <si>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</si>
  <si>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</si>
  <si>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</si>
  <si>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</si>
  <si>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</si>
  <si>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</si>
  <si>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</si>
  <si>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</si>
  <si>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</si>
  <si>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</si>
  <si>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</si>
  <si>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</si>
  <si>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</si>
  <si>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</si>
  <si>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</si>
  <si>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</si>
  <si>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</si>
  <si>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</si>
  <si>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</si>
  <si>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</si>
  <si>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</si>
  <si>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</si>
  <si>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</si>
  <si>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</si>
  <si>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</si>
  <si>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</si>
  <si>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</si>
  <si>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</si>
  <si>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</si>
  <si>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</si>
  <si>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</si>
  <si>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</si>
  <si>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</si>
  <si>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</si>
  <si>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</si>
  <si>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</si>
  <si>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</si>
  <si>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</si>
  <si>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</si>
  <si>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</si>
  <si>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</si>
  <si>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</si>
  <si>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</si>
  <si>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</si>
  <si>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</si>
  <si>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</si>
  <si>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</si>
  <si>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</si>
  <si>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</si>
  <si>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</si>
  <si>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</si>
  <si>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</si>
  <si>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</si>
  <si>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</si>
  <si>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</si>
  <si>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</si>
  <si>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</si>
  <si>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</si>
  <si>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</si>
  <si>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</si>
  <si>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</si>
  <si>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</si>
  <si>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</si>
  <si>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</si>
  <si>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</si>
  <si>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</si>
  <si>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</si>
  <si>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</si>
  <si>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</si>
  <si>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</si>
  <si>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</si>
  <si>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</si>
  <si>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</si>
  <si>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</si>
  <si>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</si>
  <si>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</si>
  <si>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</si>
  <si>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</si>
  <si>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</si>
  <si>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</si>
  <si>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</si>
  <si>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</si>
  <si>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</si>
  <si>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</si>
  <si>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</si>
  <si>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</si>
  <si>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</si>
  <si>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</si>
  <si>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</si>
  <si>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</si>
  <si>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</si>
  <si>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</si>
  <si>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</si>
  <si>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</si>
  <si>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</si>
  <si>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</si>
  <si>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</si>
  <si>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</si>
  <si>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</si>
  <si>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</si>
  <si>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</si>
  <si>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</si>
  <si>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</si>
  <si>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</si>
  <si>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</si>
  <si>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</si>
  <si>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</si>
  <si>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</si>
  <si>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</si>
  <si>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</si>
  <si>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</si>
  <si>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</si>
  <si>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</si>
  <si>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</si>
  <si>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</si>
  <si>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</si>
  <si>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</si>
  <si>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</si>
  <si>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</si>
  <si>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</si>
  <si>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</si>
  <si>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</si>
  <si>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</si>
  <si>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</si>
  <si>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</si>
  <si>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</si>
  <si>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</si>
  <si>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</si>
  <si>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</si>
  <si>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</si>
  <si>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</si>
  <si>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</si>
  <si>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</si>
  <si>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</si>
  <si>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</si>
  <si>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</si>
  <si>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</si>
  <si>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</si>
  <si>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</si>
  <si>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</si>
  <si>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</si>
  <si>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</si>
  <si>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</si>
  <si>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</si>
  <si>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</si>
  <si>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</si>
  <si>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</si>
  <si>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</si>
  <si>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</si>
  <si>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</si>
  <si>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</si>
  <si>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</si>
  <si>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</si>
  <si>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</si>
  <si>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</si>
  <si>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</si>
  <si>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</si>
  <si>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</si>
  <si>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</si>
  <si>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</si>
  <si>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</si>
  <si>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</si>
  <si>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</si>
  <si>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</si>
  <si>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</si>
  <si>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</si>
  <si>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</si>
  <si>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</si>
  <si>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</si>
  <si>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</si>
  <si>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</si>
  <si>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</si>
  <si>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</si>
  <si>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</si>
  <si>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</si>
  <si>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</si>
  <si>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</si>
  <si>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</si>
  <si>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</si>
  <si>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</si>
  <si>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</si>
  <si>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</si>
  <si>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</si>
  <si>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</si>
  <si>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</si>
  <si>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</si>
  <si>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</si>
  <si>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</si>
  <si>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</si>
  <si>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</si>
  <si>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</si>
  <si>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</si>
  <si>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</si>
  <si>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</si>
  <si>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</si>
  <si>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</si>
  <si>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</si>
  <si>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</si>
  <si>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</si>
  <si>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</si>
  <si>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</si>
  <si>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</si>
  <si>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</si>
  <si>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</si>
  <si>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</si>
  <si>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</si>
  <si>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</si>
  <si>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</si>
  <si>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</si>
  <si>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</si>
  <si>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</si>
  <si>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</si>
  <si>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</si>
  <si>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</si>
  <si>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</si>
  <si>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</si>
  <si>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</si>
  <si>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</si>
  <si>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</si>
  <si>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</si>
  <si>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</si>
  <si>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</si>
  <si>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</si>
  <si>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</si>
  <si>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</si>
  <si>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</si>
  <si>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</si>
  <si>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</si>
  <si>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</si>
  <si>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</si>
  <si>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</si>
  <si>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</si>
  <si>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</si>
  <si>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</si>
  <si>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</si>
  <si>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</si>
  <si>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</si>
  <si>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</si>
  <si>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</si>
  <si>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</si>
  <si>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</si>
  <si>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</si>
  <si>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</si>
  <si>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</si>
  <si>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</si>
  <si>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</si>
  <si>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</si>
  <si>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</si>
  <si>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</si>
  <si>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</si>
  <si>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</si>
  <si>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</si>
  <si>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</si>
  <si>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</si>
  <si>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</si>
  <si>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</si>
  <si>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</si>
  <si>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</si>
  <si>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</si>
  <si>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</si>
  <si>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</si>
  <si>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</si>
  <si>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</si>
  <si>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</si>
  <si>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</si>
  <si>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</si>
  <si>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</si>
  <si>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</si>
  <si>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</si>
  <si>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</si>
  <si>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</si>
  <si>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</si>
  <si>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</si>
  <si>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</si>
  <si>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</si>
  <si>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</si>
  <si>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</si>
  <si>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</si>
  <si>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</si>
  <si>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</si>
  <si>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</si>
  <si>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</si>
  <si>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</si>
  <si>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</si>
  <si>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</si>
  <si>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</si>
  <si>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</si>
  <si>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</si>
  <si>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</si>
  <si>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</si>
  <si>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</si>
  <si>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</si>
  <si>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</si>
  <si>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</si>
  <si>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</si>
  <si>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</si>
  <si>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</si>
  <si>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</si>
  <si>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</si>
  <si>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</si>
  <si>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</si>
  <si>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</si>
  <si>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</si>
  <si>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</si>
  <si>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</si>
  <si>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</si>
  <si>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</si>
  <si>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</si>
  <si>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</si>
  <si>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</si>
  <si>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</si>
  <si>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</si>
  <si>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</si>
  <si>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</si>
  <si>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</si>
  <si>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</si>
  <si>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</si>
  <si>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</si>
  <si>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</si>
  <si>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</si>
  <si>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</si>
  <si>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</si>
  <si>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</si>
  <si>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</si>
  <si>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</si>
  <si>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</si>
  <si>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</si>
  <si>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</si>
  <si>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</si>
  <si>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</si>
  <si>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</si>
  <si>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</si>
  <si>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</si>
  <si>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</si>
  <si>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</si>
  <si>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</si>
  <si>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</si>
  <si>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</si>
  <si>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</si>
  <si>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</si>
  <si>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</si>
  <si>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</si>
  <si>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</si>
  <si>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</si>
  <si>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</si>
  <si>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</si>
  <si>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</si>
  <si>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</si>
  <si>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</si>
  <si>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</si>
  <si>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</si>
  <si>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</si>
  <si>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</si>
  <si>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</si>
  <si>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</si>
  <si>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</si>
  <si>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</si>
  <si>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</si>
  <si>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</si>
  <si>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</si>
  <si>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</si>
  <si>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</si>
  <si>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</si>
  <si>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</si>
  <si>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</si>
  <si>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</si>
  <si>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</si>
  <si>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</si>
  <si>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</si>
  <si>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</si>
  <si>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</si>
  <si>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</si>
  <si>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</si>
  <si>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</si>
  <si>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</si>
  <si>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</si>
  <si>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</si>
  <si>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</si>
  <si>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</si>
  <si>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</si>
  <si>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</si>
  <si>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</si>
  <si>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</si>
  <si>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</si>
  <si>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</si>
  <si>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</si>
  <si>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</si>
  <si>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</si>
  <si>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</si>
  <si>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</si>
  <si>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</si>
  <si>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</si>
  <si>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</si>
  <si>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</si>
  <si>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</si>
  <si>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</si>
  <si>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</si>
  <si>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</si>
  <si>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</si>
  <si>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</si>
  <si>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</si>
  <si>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</si>
  <si>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</si>
  <si>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</si>
  <si>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</si>
  <si>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</si>
  <si>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</si>
  <si>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</si>
  <si>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</si>
  <si>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</si>
  <si>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</si>
  <si>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</si>
  <si>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</si>
  <si>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</si>
  <si>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</si>
  <si>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</si>
  <si>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</si>
  <si>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</si>
  <si>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</si>
  <si>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</si>
  <si>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</si>
  <si>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</si>
  <si>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</si>
  <si>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</si>
  <si>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</si>
  <si>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</si>
  <si>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</si>
  <si>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</si>
  <si>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</si>
  <si>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</si>
  <si>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</si>
  <si>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</si>
  <si>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</si>
  <si>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</si>
  <si>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</si>
  <si>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</si>
  <si>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</si>
  <si>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</si>
  <si>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</si>
  <si>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</si>
  <si>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</si>
  <si>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</si>
  <si>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</si>
  <si>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</si>
  <si>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</si>
  <si>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</si>
  <si>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</si>
  <si>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</si>
  <si>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</si>
  <si>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</si>
  <si>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</si>
  <si>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</si>
  <si>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</si>
  <si>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</si>
  <si>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</si>
  <si>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</si>
  <si>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</si>
  <si>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</si>
  <si>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</si>
  <si>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</si>
  <si>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</si>
  <si>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</si>
  <si>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</si>
  <si>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</si>
  <si>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</si>
  <si>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</si>
  <si>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</si>
  <si>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</si>
  <si>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</si>
  <si>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</si>
  <si>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</si>
  <si>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</si>
  <si>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</si>
  <si>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</si>
  <si>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</si>
  <si>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</si>
  <si>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</si>
  <si>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</si>
  <si>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</si>
  <si>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</si>
  <si>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</si>
  <si>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</si>
  <si>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</si>
  <si>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</si>
  <si>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</si>
  <si>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</si>
  <si>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</si>
  <si>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</si>
  <si>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</si>
  <si>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</si>
  <si>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</si>
  <si>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</si>
  <si>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</si>
  <si>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</si>
  <si>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</si>
  <si>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</si>
  <si>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</si>
  <si>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</si>
  <si>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</si>
  <si>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</si>
  <si>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</si>
  <si>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</si>
  <si>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</si>
  <si>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</si>
  <si>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</si>
  <si>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</si>
  <si>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</si>
  <si>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</si>
  <si>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</si>
  <si>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</si>
  <si>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</si>
  <si>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</si>
  <si>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</si>
  <si>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</si>
  <si>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</si>
  <si>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</si>
  <si>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</si>
  <si>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</si>
  <si>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</si>
  <si>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</si>
  <si>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</si>
  <si>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</si>
  <si>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</si>
  <si>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</si>
  <si>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</si>
  <si>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</si>
  <si>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</si>
  <si>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</si>
  <si>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</si>
  <si>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</si>
  <si>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</si>
  <si>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</si>
  <si>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</si>
  <si>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</si>
  <si>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</si>
  <si>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</si>
  <si>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</si>
  <si>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</si>
  <si>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</si>
  <si>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</si>
  <si>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</si>
  <si>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</si>
  <si>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</si>
  <si>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</si>
  <si>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</si>
  <si>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</si>
  <si>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</si>
  <si>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</si>
  <si>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</si>
  <si>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</si>
  <si>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</si>
  <si>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</si>
  <si>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</si>
  <si>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</si>
  <si>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</si>
  <si>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</si>
  <si>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</si>
  <si>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</si>
  <si>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</si>
  <si>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</si>
  <si>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</si>
  <si>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</si>
  <si>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</si>
  <si>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</si>
  <si>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</si>
  <si>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</si>
  <si>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</si>
  <si>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</si>
  <si>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</si>
  <si>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</si>
  <si>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</si>
  <si>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</si>
  <si>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</si>
  <si>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</si>
  <si>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</si>
  <si>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</si>
  <si>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</si>
  <si>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</si>
  <si>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</si>
  <si>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</si>
  <si>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</si>
  <si>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</si>
  <si>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</si>
  <si>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</si>
  <si>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</si>
  <si>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</si>
  <si>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</si>
  <si>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</si>
  <si>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</si>
  <si>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</si>
  <si>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</si>
  <si>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</si>
  <si>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</si>
  <si>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</si>
  <si>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</si>
  <si>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</si>
  <si>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</si>
  <si>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</si>
  <si>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</si>
  <si>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</si>
  <si>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</si>
  <si>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</si>
  <si>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</si>
  <si>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</si>
  <si>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</si>
  <si>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</si>
  <si>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</si>
  <si>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</si>
  <si>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</si>
  <si>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</si>
  <si>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</si>
  <si>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</si>
  <si>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</si>
  <si>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</si>
  <si>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</si>
  <si>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</si>
  <si>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</si>
  <si>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</si>
  <si>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</si>
  <si>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</si>
  <si>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</si>
  <si>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</si>
  <si>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</si>
  <si>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</si>
  <si>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</si>
  <si>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</si>
  <si>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</si>
  <si>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</si>
  <si>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</si>
  <si>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</si>
  <si>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</si>
  <si>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</si>
  <si>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</si>
  <si>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</si>
  <si>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</si>
  <si>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</si>
  <si>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</si>
  <si>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</si>
  <si>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</si>
  <si>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</si>
  <si>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</si>
  <si>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</si>
  <si>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</si>
  <si>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</si>
  <si>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</si>
  <si>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</si>
  <si>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</si>
  <si>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</si>
  <si>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</si>
  <si>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</si>
  <si>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</si>
  <si>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</si>
  <si>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</si>
  <si>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</si>
  <si>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</si>
  <si>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</si>
  <si>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</si>
  <si>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</si>
  <si>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</si>
  <si>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</si>
  <si>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</si>
  <si>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</si>
  <si>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</si>
  <si>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</si>
  <si>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</si>
  <si>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</si>
  <si>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</si>
  <si>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</si>
  <si>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</si>
  <si>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</si>
  <si>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</si>
  <si>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</si>
  <si>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</si>
  <si>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</si>
  <si>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</si>
  <si>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</si>
  <si>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</si>
  <si>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</si>
  <si>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</si>
  <si>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</si>
  <si>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</si>
  <si>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</si>
  <si>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</si>
  <si>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</si>
  <si>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</si>
  <si>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</si>
  <si>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</si>
  <si>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NEONATO CON COMPLICACIONES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</si>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</sst>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5" fillId="0" borderId="0"/>
    <xf numFmtId="0" fontId="15" fillId="0" borderId="0"/>
  </cellStyleXfs>
  <cellXfs count="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1" fontId="7" fillId="0" borderId="9" xfId="0" applyNumberFormat="1" applyFont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1" fontId="13" fillId="0" borderId="9" xfId="0" applyNumberFormat="1" applyFont="1" applyBorder="1" applyAlignment="1">
      <alignment horizontal="center"/>
    </xf>
    <xf numFmtId="1" fontId="14" fillId="0" borderId="9" xfId="0" applyNumberFormat="1" applyFont="1" applyBorder="1" applyAlignment="1">
      <alignment horizontal="center"/>
    </xf>
    <xf numFmtId="0" fontId="2" fillId="6" borderId="0" xfId="0" applyFont="1" applyFill="1"/>
    <xf numFmtId="0" fontId="2" fillId="6" borderId="0" xfId="0" applyFont="1" applyFill="1" applyAlignment="1">
      <alignment horizontal="center"/>
    </xf>
    <xf numFmtId="0" fontId="2" fillId="6" borderId="7" xfId="1" applyFont="1" applyFill="1" applyBorder="1" applyAlignment="1">
      <alignment horizontal="center"/>
    </xf>
    <xf numFmtId="0" fontId="2" fillId="6" borderId="3" xfId="1" applyFont="1" applyFill="1" applyBorder="1" applyAlignment="1">
      <alignment horizontal="center"/>
    </xf>
    <xf numFmtId="0" fontId="2" fillId="6" borderId="0" xfId="0" applyFont="1" applyFill="1" applyAlignment="1">
      <alignment horizontal="left"/>
    </xf>
    <xf numFmtId="1" fontId="4" fillId="0" borderId="9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0" fontId="3" fillId="5" borderId="1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</cellXfs>
  <cellStyles count="4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9"/>
  <sheetViews>
    <sheetView showGridLines="0" workbookViewId="0">
      <pane xSplit="9" ySplit="4" topLeftCell="N762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3">
      <c r="E2" s="26"/>
      <c r="F2" s="26"/>
      <c r="G2" s="26"/>
      <c r="H2" s="26"/>
      <c r="I2" s="26"/>
      <c r="J2" s="15">
        <f>SUBTOTAL(9,J3:J962)</f>
        <v>3</v>
      </c>
      <c r="K2" s="15">
        <f t="shared" ref="K2:Z2" si="0">SUBTOTAL(9,K3:K962)</f>
        <v>1</v>
      </c>
      <c r="L2" s="15">
        <f t="shared" si="0"/>
        <v>4</v>
      </c>
      <c r="M2" s="15">
        <f t="shared" si="0"/>
        <v>3</v>
      </c>
      <c r="N2" s="15">
        <f t="shared" si="0"/>
        <v>147</v>
      </c>
      <c r="O2" s="15">
        <f t="shared" si="0"/>
        <v>0</v>
      </c>
      <c r="P2" s="15">
        <f t="shared" si="0"/>
        <v>0</v>
      </c>
      <c r="Q2" s="15">
        <f t="shared" si="0"/>
        <v>3</v>
      </c>
      <c r="R2" s="15">
        <f t="shared" si="0"/>
        <v>8</v>
      </c>
      <c r="S2" s="15">
        <f t="shared" si="0"/>
        <v>23</v>
      </c>
      <c r="T2" s="15">
        <f t="shared" si="0"/>
        <v>3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1</v>
      </c>
      <c r="Z2" s="15">
        <f t="shared" si="0"/>
        <v>0</v>
      </c>
    </row>
    <row r="3" spans="1:26" ht="67.8" customHeight="1" thickBot="1" x14ac:dyDescent="0.25">
      <c r="E3" s="24" t="s">
        <v>868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2</v>
      </c>
      <c r="M5" s="4">
        <v>1</v>
      </c>
      <c r="N5" s="4">
        <v>28</v>
      </c>
      <c r="O5" s="4">
        <v>0</v>
      </c>
      <c r="P5" s="4">
        <v>0</v>
      </c>
      <c r="Q5" s="4">
        <v>0</v>
      </c>
      <c r="R5" s="4">
        <v>3</v>
      </c>
      <c r="S5" s="4">
        <v>20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39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4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7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1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1</v>
      </c>
      <c r="K30" s="5">
        <v>0</v>
      </c>
      <c r="L30" s="3">
        <v>0</v>
      </c>
      <c r="M30" s="3">
        <v>1</v>
      </c>
      <c r="N30" s="3">
        <v>8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1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5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1</v>
      </c>
      <c r="K53" s="5">
        <v>0</v>
      </c>
      <c r="L53" s="3">
        <v>0</v>
      </c>
      <c r="M53" s="3">
        <v>1</v>
      </c>
      <c r="N53" s="3">
        <v>0</v>
      </c>
      <c r="O53" s="3">
        <v>0</v>
      </c>
      <c r="P53" s="5">
        <v>0</v>
      </c>
      <c r="Q53" s="5">
        <v>0</v>
      </c>
      <c r="R53" s="3">
        <v>1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2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1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1</v>
      </c>
      <c r="S71" s="3">
        <v>1</v>
      </c>
      <c r="T71" s="3">
        <v>1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1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5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2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1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1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1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1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1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4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789" xr:uid="{00000000-0009-0000-0000-00000C000000}"/>
  <mergeCells count="2">
    <mergeCell ref="E3:I3"/>
    <mergeCell ref="E1:I2"/>
  </mergeCells>
  <conditionalFormatting sqref="H764:H788">
    <cfRule type="duplicateValues" dxfId="110" priority="9"/>
  </conditionalFormatting>
  <conditionalFormatting sqref="H790:H1048576 H1:H788">
    <cfRule type="duplicateValues" dxfId="109" priority="8"/>
  </conditionalFormatting>
  <conditionalFormatting sqref="H790:H1048576">
    <cfRule type="duplicateValues" dxfId="108" priority="4"/>
  </conditionalFormatting>
  <conditionalFormatting sqref="H789">
    <cfRule type="duplicateValues" dxfId="107" priority="3"/>
  </conditionalFormatting>
  <conditionalFormatting sqref="H1:H1048576">
    <cfRule type="duplicateValues" dxfId="106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9"/>
  <sheetViews>
    <sheetView showGridLines="0" workbookViewId="0">
      <pane xSplit="9" ySplit="4" topLeftCell="N762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SUBTOTAL(9,J3:J962)</f>
        <v>1</v>
      </c>
      <c r="K2" s="23">
        <f t="shared" ref="K2:Z2" si="0">SUBTOTAL(9,K3:K962)</f>
        <v>2</v>
      </c>
      <c r="L2" s="23">
        <f t="shared" si="0"/>
        <v>1</v>
      </c>
      <c r="M2" s="23">
        <f t="shared" si="0"/>
        <v>2</v>
      </c>
      <c r="N2" s="23">
        <f t="shared" si="0"/>
        <v>152</v>
      </c>
      <c r="O2" s="22">
        <f t="shared" si="0"/>
        <v>0</v>
      </c>
      <c r="P2" s="23">
        <f t="shared" si="0"/>
        <v>0</v>
      </c>
      <c r="Q2" s="23">
        <f t="shared" si="0"/>
        <v>2</v>
      </c>
      <c r="R2" s="23">
        <f t="shared" si="0"/>
        <v>17</v>
      </c>
      <c r="S2" s="23">
        <f t="shared" si="0"/>
        <v>28</v>
      </c>
      <c r="T2" s="23">
        <f t="shared" si="0"/>
        <v>3</v>
      </c>
      <c r="U2" s="23">
        <f t="shared" si="0"/>
        <v>0</v>
      </c>
      <c r="V2" s="23">
        <f t="shared" si="0"/>
        <v>0</v>
      </c>
      <c r="W2" s="23">
        <f t="shared" si="0"/>
        <v>1</v>
      </c>
      <c r="X2" s="23">
        <f t="shared" si="0"/>
        <v>2</v>
      </c>
      <c r="Y2" s="23">
        <f t="shared" si="0"/>
        <v>1</v>
      </c>
      <c r="Z2" s="23">
        <f t="shared" si="0"/>
        <v>0</v>
      </c>
    </row>
    <row r="3" spans="1:26" ht="67.8" customHeight="1" thickBot="1" x14ac:dyDescent="0.25">
      <c r="E3" s="24" t="s">
        <v>870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1</v>
      </c>
      <c r="L5" s="4">
        <v>0</v>
      </c>
      <c r="M5" s="4">
        <v>0</v>
      </c>
      <c r="N5" s="4">
        <v>34</v>
      </c>
      <c r="O5" s="4">
        <v>0</v>
      </c>
      <c r="P5" s="4">
        <v>0</v>
      </c>
      <c r="Q5" s="4">
        <v>0</v>
      </c>
      <c r="R5" s="4">
        <v>4</v>
      </c>
      <c r="S5" s="4">
        <v>23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43</v>
      </c>
      <c r="O6" s="3">
        <v>0</v>
      </c>
      <c r="P6" s="5">
        <v>0</v>
      </c>
      <c r="Q6" s="5">
        <v>0</v>
      </c>
      <c r="R6" s="3">
        <v>10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1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6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5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6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1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2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1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1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1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2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1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2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1</v>
      </c>
      <c r="L221" s="3">
        <v>0</v>
      </c>
      <c r="M221" s="3">
        <v>0</v>
      </c>
      <c r="N221" s="3">
        <v>2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1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1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1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1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1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05" priority="16"/>
  </conditionalFormatting>
  <conditionalFormatting sqref="H4">
    <cfRule type="duplicateValues" dxfId="104" priority="15"/>
  </conditionalFormatting>
  <conditionalFormatting sqref="H764:H785">
    <cfRule type="duplicateValues" dxfId="103" priority="7"/>
  </conditionalFormatting>
  <conditionalFormatting sqref="H5:H785">
    <cfRule type="duplicateValues" dxfId="102" priority="6"/>
  </conditionalFormatting>
  <conditionalFormatting sqref="H789">
    <cfRule type="duplicateValues" dxfId="101" priority="5"/>
  </conditionalFormatting>
  <conditionalFormatting sqref="H5:H785 H789">
    <cfRule type="duplicateValues" dxfId="100" priority="4"/>
  </conditionalFormatting>
  <conditionalFormatting sqref="H786:H788">
    <cfRule type="duplicateValues" dxfId="99" priority="3"/>
  </conditionalFormatting>
  <conditionalFormatting sqref="H786:H788">
    <cfRule type="duplicateValues" dxfId="98" priority="2"/>
  </conditionalFormatting>
  <conditionalFormatting sqref="H786:H788">
    <cfRule type="duplicateValues" dxfId="97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789"/>
  <sheetViews>
    <sheetView showGridLines="0" workbookViewId="0">
      <pane xSplit="9" ySplit="4" topLeftCell="N762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SUBTOTAL(9,J3:J962)</f>
        <v>2</v>
      </c>
      <c r="K2" s="23">
        <f t="shared" ref="K2:Z2" si="0">SUBTOTAL(9,K3:K962)</f>
        <v>0</v>
      </c>
      <c r="L2" s="23">
        <f t="shared" si="0"/>
        <v>2</v>
      </c>
      <c r="M2" s="23">
        <f t="shared" si="0"/>
        <v>2</v>
      </c>
      <c r="N2" s="23">
        <f t="shared" si="0"/>
        <v>129</v>
      </c>
      <c r="O2" s="22">
        <f t="shared" si="0"/>
        <v>1</v>
      </c>
      <c r="P2" s="23">
        <f t="shared" si="0"/>
        <v>0</v>
      </c>
      <c r="Q2" s="23">
        <f t="shared" si="0"/>
        <v>2</v>
      </c>
      <c r="R2" s="23">
        <f t="shared" si="0"/>
        <v>14</v>
      </c>
      <c r="S2" s="23">
        <f t="shared" si="0"/>
        <v>19</v>
      </c>
      <c r="T2" s="23">
        <f t="shared" si="0"/>
        <v>6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 x14ac:dyDescent="0.25">
      <c r="E3" s="24" t="s">
        <v>871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1</v>
      </c>
      <c r="M5" s="4">
        <v>0</v>
      </c>
      <c r="N5" s="4">
        <v>16</v>
      </c>
      <c r="O5" s="4">
        <v>0</v>
      </c>
      <c r="P5" s="4">
        <v>0</v>
      </c>
      <c r="Q5" s="4">
        <v>0</v>
      </c>
      <c r="R5" s="4">
        <v>3</v>
      </c>
      <c r="S5" s="4">
        <v>8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35</v>
      </c>
      <c r="O6" s="3">
        <v>0</v>
      </c>
      <c r="P6" s="5">
        <v>0</v>
      </c>
      <c r="Q6" s="5">
        <v>0</v>
      </c>
      <c r="R6" s="3">
        <v>4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3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1</v>
      </c>
      <c r="N12" s="3">
        <v>6</v>
      </c>
      <c r="O12" s="3">
        <v>0</v>
      </c>
      <c r="P12" s="5">
        <v>0</v>
      </c>
      <c r="Q12" s="5">
        <v>0</v>
      </c>
      <c r="R12" s="3">
        <v>0</v>
      </c>
      <c r="S12" s="3">
        <v>2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2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1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7</v>
      </c>
      <c r="O28" s="3">
        <v>0</v>
      </c>
      <c r="P28" s="5">
        <v>0</v>
      </c>
      <c r="Q28" s="5">
        <v>0</v>
      </c>
      <c r="R28" s="3">
        <v>1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1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1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2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1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1</v>
      </c>
      <c r="O186" s="3">
        <v>0</v>
      </c>
      <c r="P186" s="5">
        <v>0</v>
      </c>
      <c r="Q186" s="5">
        <v>0</v>
      </c>
      <c r="R186" s="3">
        <v>3</v>
      </c>
      <c r="S186" s="3">
        <v>1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1</v>
      </c>
      <c r="S191" s="3">
        <v>0</v>
      </c>
      <c r="T191" s="3">
        <v>1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2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2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1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1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1</v>
      </c>
      <c r="R227" s="3">
        <v>0</v>
      </c>
      <c r="S227" s="3">
        <v>1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2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2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96" priority="16"/>
  </conditionalFormatting>
  <conditionalFormatting sqref="H4">
    <cfRule type="duplicateValues" dxfId="95" priority="15"/>
  </conditionalFormatting>
  <conditionalFormatting sqref="H764:H785">
    <cfRule type="duplicateValues" dxfId="94" priority="7"/>
  </conditionalFormatting>
  <conditionalFormatting sqref="H5:H785">
    <cfRule type="duplicateValues" dxfId="93" priority="6"/>
  </conditionalFormatting>
  <conditionalFormatting sqref="H789">
    <cfRule type="duplicateValues" dxfId="92" priority="5"/>
  </conditionalFormatting>
  <conditionalFormatting sqref="H5:H785 H789">
    <cfRule type="duplicateValues" dxfId="91" priority="4"/>
  </conditionalFormatting>
  <conditionalFormatting sqref="H786:H788">
    <cfRule type="duplicateValues" dxfId="90" priority="3"/>
  </conditionalFormatting>
  <conditionalFormatting sqref="H786:H788">
    <cfRule type="duplicateValues" dxfId="89" priority="2"/>
  </conditionalFormatting>
  <conditionalFormatting sqref="H786:H788">
    <cfRule type="duplicateValues" dxfId="88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9"/>
  <sheetViews>
    <sheetView showGridLines="0" workbookViewId="0">
      <pane xSplit="9" ySplit="4" topLeftCell="N762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SUBTOTAL(9,J3:J962)</f>
        <v>2</v>
      </c>
      <c r="K2" s="23">
        <f t="shared" ref="K2:Z2" si="0">SUBTOTAL(9,K3:K962)</f>
        <v>0</v>
      </c>
      <c r="L2" s="23">
        <f t="shared" si="0"/>
        <v>3</v>
      </c>
      <c r="M2" s="23">
        <f t="shared" si="0"/>
        <v>2</v>
      </c>
      <c r="N2" s="23">
        <f t="shared" si="0"/>
        <v>129</v>
      </c>
      <c r="O2" s="22">
        <f t="shared" si="0"/>
        <v>0</v>
      </c>
      <c r="P2" s="23">
        <f t="shared" si="0"/>
        <v>0</v>
      </c>
      <c r="Q2" s="23">
        <f t="shared" si="0"/>
        <v>2</v>
      </c>
      <c r="R2" s="23">
        <f t="shared" si="0"/>
        <v>18</v>
      </c>
      <c r="S2" s="23">
        <f t="shared" si="0"/>
        <v>33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2</v>
      </c>
      <c r="X2" s="23">
        <f t="shared" si="0"/>
        <v>0</v>
      </c>
      <c r="Y2" s="23">
        <f t="shared" si="0"/>
        <v>1</v>
      </c>
      <c r="Z2" s="23">
        <f t="shared" si="0"/>
        <v>1</v>
      </c>
    </row>
    <row r="3" spans="1:26" ht="67.8" customHeight="1" thickBot="1" x14ac:dyDescent="0.25">
      <c r="E3" s="24" t="s">
        <v>872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1</v>
      </c>
      <c r="M5" s="4">
        <v>0</v>
      </c>
      <c r="N5" s="4">
        <v>24</v>
      </c>
      <c r="O5" s="4">
        <v>0</v>
      </c>
      <c r="P5" s="4">
        <v>0</v>
      </c>
      <c r="Q5" s="4">
        <v>1</v>
      </c>
      <c r="R5" s="4">
        <v>4</v>
      </c>
      <c r="S5" s="4">
        <v>25</v>
      </c>
      <c r="T5" s="4">
        <v>2</v>
      </c>
      <c r="U5" s="4">
        <v>0</v>
      </c>
      <c r="V5" s="4">
        <v>0</v>
      </c>
      <c r="W5" s="4">
        <v>2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43</v>
      </c>
      <c r="O6" s="3">
        <v>0</v>
      </c>
      <c r="P6" s="5">
        <v>0</v>
      </c>
      <c r="Q6" s="5">
        <v>0</v>
      </c>
      <c r="R6" s="3">
        <v>7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1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2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1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1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1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1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1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1</v>
      </c>
      <c r="O186" s="3">
        <v>0</v>
      </c>
      <c r="P186" s="5">
        <v>0</v>
      </c>
      <c r="Q186" s="5">
        <v>0</v>
      </c>
      <c r="R186" s="3">
        <v>1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1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1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11</v>
      </c>
      <c r="O209" s="3">
        <v>0</v>
      </c>
      <c r="P209" s="5">
        <v>0</v>
      </c>
      <c r="Q209" s="5">
        <v>0</v>
      </c>
      <c r="R209" s="3">
        <v>2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1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1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2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1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2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1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1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1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7" priority="16"/>
  </conditionalFormatting>
  <conditionalFormatting sqref="H4">
    <cfRule type="duplicateValues" dxfId="86" priority="15"/>
  </conditionalFormatting>
  <conditionalFormatting sqref="H764:H785">
    <cfRule type="duplicateValues" dxfId="85" priority="7"/>
  </conditionalFormatting>
  <conditionalFormatting sqref="H5:H785">
    <cfRule type="duplicateValues" dxfId="84" priority="6"/>
  </conditionalFormatting>
  <conditionalFormatting sqref="H789">
    <cfRule type="duplicateValues" dxfId="83" priority="5"/>
  </conditionalFormatting>
  <conditionalFormatting sqref="H5:H785 H789">
    <cfRule type="duplicateValues" dxfId="82" priority="4"/>
  </conditionalFormatting>
  <conditionalFormatting sqref="H786:H788">
    <cfRule type="duplicateValues" dxfId="81" priority="3"/>
  </conditionalFormatting>
  <conditionalFormatting sqref="H786:H788">
    <cfRule type="duplicateValues" dxfId="80" priority="2"/>
  </conditionalFormatting>
  <conditionalFormatting sqref="H786:H788">
    <cfRule type="duplicateValues" dxfId="79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9"/>
  <sheetViews>
    <sheetView showGridLines="0" workbookViewId="0">
      <pane xSplit="9" ySplit="4" topLeftCell="N766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SUBTOTAL(9,J3:J962)</f>
        <v>1</v>
      </c>
      <c r="K2" s="23">
        <f t="shared" ref="K2:Z2" si="0">SUBTOTAL(9,K3:K962)</f>
        <v>0</v>
      </c>
      <c r="L2" s="23">
        <f t="shared" si="0"/>
        <v>6</v>
      </c>
      <c r="M2" s="23">
        <f t="shared" si="0"/>
        <v>1</v>
      </c>
      <c r="N2" s="23">
        <f t="shared" si="0"/>
        <v>127</v>
      </c>
      <c r="O2" s="22">
        <f t="shared" si="0"/>
        <v>0</v>
      </c>
      <c r="P2" s="23">
        <f t="shared" si="0"/>
        <v>0</v>
      </c>
      <c r="Q2" s="23">
        <f t="shared" si="0"/>
        <v>3</v>
      </c>
      <c r="R2" s="23">
        <f t="shared" si="0"/>
        <v>17</v>
      </c>
      <c r="S2" s="23">
        <f t="shared" si="0"/>
        <v>31</v>
      </c>
      <c r="T2" s="23">
        <f t="shared" si="0"/>
        <v>7</v>
      </c>
      <c r="U2" s="23">
        <f t="shared" si="0"/>
        <v>1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 x14ac:dyDescent="0.25">
      <c r="E3" s="24" t="s">
        <v>873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0</v>
      </c>
      <c r="N5" s="4">
        <v>28</v>
      </c>
      <c r="O5" s="4">
        <v>0</v>
      </c>
      <c r="P5" s="4">
        <v>0</v>
      </c>
      <c r="Q5" s="4">
        <v>3</v>
      </c>
      <c r="R5" s="4">
        <v>0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26</v>
      </c>
      <c r="O6" s="3">
        <v>0</v>
      </c>
      <c r="P6" s="5">
        <v>0</v>
      </c>
      <c r="Q6" s="5">
        <v>0</v>
      </c>
      <c r="R6" s="3">
        <v>10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5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5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4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1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1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1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1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1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1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3</v>
      </c>
      <c r="S209" s="3">
        <v>2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1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1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1</v>
      </c>
      <c r="S227" s="3">
        <v>1</v>
      </c>
      <c r="T227" s="3">
        <v>1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1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1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1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2.6" customHeight="1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ht="12.6" customHeight="1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ht="12.6" customHeight="1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ht="12.6" customHeight="1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ht="12.6" customHeight="1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ht="12.6" customHeight="1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ht="12.6" customHeight="1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ht="12.6" customHeight="1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2.6" customHeight="1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2.6" customHeight="1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2.6" customHeight="1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2.6" customHeight="1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2.6" customHeight="1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2.6" customHeight="1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ht="12.6" customHeight="1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ht="12.6" customHeight="1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8" priority="16"/>
  </conditionalFormatting>
  <conditionalFormatting sqref="H4">
    <cfRule type="duplicateValues" dxfId="77" priority="15"/>
  </conditionalFormatting>
  <conditionalFormatting sqref="H764:H785">
    <cfRule type="duplicateValues" dxfId="76" priority="7"/>
  </conditionalFormatting>
  <conditionalFormatting sqref="H5:H785">
    <cfRule type="duplicateValues" dxfId="75" priority="6"/>
  </conditionalFormatting>
  <conditionalFormatting sqref="H789">
    <cfRule type="duplicateValues" dxfId="74" priority="5"/>
  </conditionalFormatting>
  <conditionalFormatting sqref="H5:H785 H789">
    <cfRule type="duplicateValues" dxfId="73" priority="4"/>
  </conditionalFormatting>
  <conditionalFormatting sqref="H786:H788">
    <cfRule type="duplicateValues" dxfId="72" priority="3"/>
  </conditionalFormatting>
  <conditionalFormatting sqref="H786:H788">
    <cfRule type="duplicateValues" dxfId="71" priority="2"/>
  </conditionalFormatting>
  <conditionalFormatting sqref="H786:H788">
    <cfRule type="duplicateValues" dxfId="70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9"/>
  <sheetViews>
    <sheetView showGridLines="0" workbookViewId="0">
      <pane xSplit="9" ySplit="4" topLeftCell="N762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SUBTOTAL(9,J3:J962)</f>
        <v>4</v>
      </c>
      <c r="K2" s="23">
        <f t="shared" ref="K2:Z2" si="0">SUBTOTAL(9,K3:K962)</f>
        <v>0</v>
      </c>
      <c r="L2" s="23">
        <f t="shared" si="0"/>
        <v>5</v>
      </c>
      <c r="M2" s="23">
        <f t="shared" si="0"/>
        <v>1</v>
      </c>
      <c r="N2" s="23">
        <f t="shared" si="0"/>
        <v>137</v>
      </c>
      <c r="O2" s="22">
        <f t="shared" si="0"/>
        <v>0</v>
      </c>
      <c r="P2" s="23">
        <f t="shared" si="0"/>
        <v>0</v>
      </c>
      <c r="Q2" s="23">
        <f t="shared" si="0"/>
        <v>2</v>
      </c>
      <c r="R2" s="23">
        <f t="shared" si="0"/>
        <v>27</v>
      </c>
      <c r="S2" s="23">
        <f t="shared" si="0"/>
        <v>31</v>
      </c>
      <c r="T2" s="23">
        <f t="shared" si="0"/>
        <v>0</v>
      </c>
      <c r="U2" s="23">
        <f t="shared" si="0"/>
        <v>2</v>
      </c>
      <c r="V2" s="23">
        <f t="shared" si="0"/>
        <v>0</v>
      </c>
      <c r="W2" s="23">
        <f t="shared" si="0"/>
        <v>1</v>
      </c>
      <c r="X2" s="23">
        <f t="shared" si="0"/>
        <v>0</v>
      </c>
      <c r="Y2" s="23">
        <f t="shared" si="0"/>
        <v>3</v>
      </c>
      <c r="Z2" s="23">
        <f t="shared" si="0"/>
        <v>0</v>
      </c>
    </row>
    <row r="3" spans="1:26" ht="67.8" customHeight="1" thickBot="1" x14ac:dyDescent="0.25">
      <c r="E3" s="24" t="s">
        <v>874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3</v>
      </c>
      <c r="M5" s="4">
        <v>0</v>
      </c>
      <c r="N5" s="4">
        <v>34</v>
      </c>
      <c r="O5" s="4">
        <v>0</v>
      </c>
      <c r="P5" s="4">
        <v>0</v>
      </c>
      <c r="Q5" s="4">
        <v>1</v>
      </c>
      <c r="R5" s="4">
        <v>2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20</v>
      </c>
      <c r="S6" s="3">
        <v>2</v>
      </c>
      <c r="T6" s="3">
        <v>0</v>
      </c>
      <c r="U6" s="5">
        <v>1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1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4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1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5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1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1</v>
      </c>
      <c r="O73" s="3">
        <v>0</v>
      </c>
      <c r="P73" s="5">
        <v>0</v>
      </c>
      <c r="Q73" s="5">
        <v>0</v>
      </c>
      <c r="R73" s="3">
        <v>1</v>
      </c>
      <c r="S73" s="3">
        <v>0</v>
      </c>
      <c r="T73" s="3">
        <v>0</v>
      </c>
      <c r="U73" s="5">
        <v>1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1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1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1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1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9</v>
      </c>
      <c r="O209" s="3">
        <v>0</v>
      </c>
      <c r="P209" s="5">
        <v>0</v>
      </c>
      <c r="Q209" s="5">
        <v>0</v>
      </c>
      <c r="R209" s="3">
        <v>1</v>
      </c>
      <c r="S209" s="3">
        <v>2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2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1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1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2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1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1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1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1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9" priority="16"/>
  </conditionalFormatting>
  <conditionalFormatting sqref="H4">
    <cfRule type="duplicateValues" dxfId="68" priority="15"/>
  </conditionalFormatting>
  <conditionalFormatting sqref="H764:H785">
    <cfRule type="duplicateValues" dxfId="67" priority="7"/>
  </conditionalFormatting>
  <conditionalFormatting sqref="H5:H785">
    <cfRule type="duplicateValues" dxfId="66" priority="6"/>
  </conditionalFormatting>
  <conditionalFormatting sqref="H789">
    <cfRule type="duplicateValues" dxfId="65" priority="5"/>
  </conditionalFormatting>
  <conditionalFormatting sqref="H5:H785 H789">
    <cfRule type="duplicateValues" dxfId="64" priority="4"/>
  </conditionalFormatting>
  <conditionalFormatting sqref="H786:H788">
    <cfRule type="duplicateValues" dxfId="63" priority="3"/>
  </conditionalFormatting>
  <conditionalFormatting sqref="H786:H788">
    <cfRule type="duplicateValues" dxfId="62" priority="2"/>
  </conditionalFormatting>
  <conditionalFormatting sqref="H786:H788">
    <cfRule type="duplicateValues" dxfId="61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9"/>
  <sheetViews>
    <sheetView showGridLines="0" workbookViewId="0">
      <pane xSplit="9" ySplit="4" topLeftCell="N762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2</v>
      </c>
      <c r="K2" s="6">
        <f t="shared" si="0"/>
        <v>0</v>
      </c>
      <c r="L2" s="6">
        <f t="shared" si="0"/>
        <v>4</v>
      </c>
      <c r="M2" s="6">
        <f t="shared" si="0"/>
        <v>1</v>
      </c>
      <c r="N2" s="6">
        <f t="shared" si="0"/>
        <v>140</v>
      </c>
      <c r="O2" s="7">
        <f t="shared" si="0"/>
        <v>0</v>
      </c>
      <c r="P2" s="6">
        <f t="shared" si="0"/>
        <v>0</v>
      </c>
      <c r="Q2" s="6">
        <f t="shared" si="0"/>
        <v>4</v>
      </c>
      <c r="R2" s="6">
        <f t="shared" si="0"/>
        <v>6</v>
      </c>
      <c r="S2" s="6">
        <f t="shared" si="0"/>
        <v>45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 x14ac:dyDescent="0.25">
      <c r="E3" s="24" t="s">
        <v>875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2</v>
      </c>
      <c r="M5" s="4">
        <v>0</v>
      </c>
      <c r="N5" s="4">
        <v>21</v>
      </c>
      <c r="O5" s="4">
        <v>0</v>
      </c>
      <c r="P5" s="4">
        <v>0</v>
      </c>
      <c r="Q5" s="4">
        <v>1</v>
      </c>
      <c r="R5" s="4">
        <v>1</v>
      </c>
      <c r="S5" s="4">
        <v>34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25</v>
      </c>
      <c r="O6" s="3">
        <v>0</v>
      </c>
      <c r="P6" s="5">
        <v>0</v>
      </c>
      <c r="Q6" s="5">
        <v>0</v>
      </c>
      <c r="R6" s="3">
        <v>3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5</v>
      </c>
      <c r="O12" s="3">
        <v>0</v>
      </c>
      <c r="P12" s="5">
        <v>0</v>
      </c>
      <c r="Q12" s="5">
        <v>0</v>
      </c>
      <c r="R12" s="3">
        <v>0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1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6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5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2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1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2</v>
      </c>
      <c r="O110" s="3">
        <v>0</v>
      </c>
      <c r="P110" s="5">
        <v>0</v>
      </c>
      <c r="Q110" s="5">
        <v>0</v>
      </c>
      <c r="R110" s="3">
        <v>0</v>
      </c>
      <c r="S110" s="3">
        <v>1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1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1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1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1</v>
      </c>
      <c r="M209" s="3">
        <v>0</v>
      </c>
      <c r="N209" s="3">
        <v>18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2</v>
      </c>
      <c r="U209" s="5">
        <v>0</v>
      </c>
      <c r="V209" s="5">
        <v>0</v>
      </c>
      <c r="W209" s="5">
        <v>0</v>
      </c>
      <c r="X209" s="5">
        <v>0</v>
      </c>
      <c r="Y209" s="5">
        <v>1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3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1</v>
      </c>
      <c r="O213" s="3">
        <v>0</v>
      </c>
      <c r="P213" s="5">
        <v>0</v>
      </c>
      <c r="Q213" s="5">
        <v>0</v>
      </c>
      <c r="R213" s="3">
        <v>1</v>
      </c>
      <c r="S213" s="3">
        <v>0</v>
      </c>
      <c r="T213" s="3">
        <v>2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1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3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1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1</v>
      </c>
      <c r="K272" s="5">
        <v>0</v>
      </c>
      <c r="L272" s="3">
        <v>0</v>
      </c>
      <c r="M272" s="3">
        <v>1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1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1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2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1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0" priority="16"/>
  </conditionalFormatting>
  <conditionalFormatting sqref="H4">
    <cfRule type="duplicateValues" dxfId="59" priority="15"/>
  </conditionalFormatting>
  <conditionalFormatting sqref="H764:H785">
    <cfRule type="duplicateValues" dxfId="58" priority="7"/>
  </conditionalFormatting>
  <conditionalFormatting sqref="H5:H785">
    <cfRule type="duplicateValues" dxfId="57" priority="6"/>
  </conditionalFormatting>
  <conditionalFormatting sqref="H789">
    <cfRule type="duplicateValues" dxfId="56" priority="5"/>
  </conditionalFormatting>
  <conditionalFormatting sqref="H5:H785 H789">
    <cfRule type="duplicateValues" dxfId="55" priority="4"/>
  </conditionalFormatting>
  <conditionalFormatting sqref="H786:H788">
    <cfRule type="duplicateValues" dxfId="54" priority="3"/>
  </conditionalFormatting>
  <conditionalFormatting sqref="H786:H788">
    <cfRule type="duplicateValues" dxfId="53" priority="2"/>
  </conditionalFormatting>
  <conditionalFormatting sqref="H786:H788">
    <cfRule type="duplicateValues" dxfId="52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9"/>
  <sheetViews>
    <sheetView showGridLines="0" workbookViewId="0">
      <pane xSplit="9" ySplit="4" topLeftCell="N762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1</v>
      </c>
      <c r="K2" s="6">
        <f t="shared" si="0"/>
        <v>0</v>
      </c>
      <c r="L2" s="6">
        <f t="shared" si="0"/>
        <v>1</v>
      </c>
      <c r="M2" s="6">
        <f t="shared" si="0"/>
        <v>0</v>
      </c>
      <c r="N2" s="6">
        <f t="shared" si="0"/>
        <v>131</v>
      </c>
      <c r="O2" s="7">
        <f t="shared" si="0"/>
        <v>0</v>
      </c>
      <c r="P2" s="6">
        <f t="shared" si="0"/>
        <v>0</v>
      </c>
      <c r="Q2" s="6">
        <f t="shared" si="0"/>
        <v>2</v>
      </c>
      <c r="R2" s="6">
        <f t="shared" si="0"/>
        <v>22</v>
      </c>
      <c r="S2" s="6">
        <f t="shared" si="0"/>
        <v>34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 x14ac:dyDescent="0.25">
      <c r="E3" s="24" t="s">
        <v>876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0</v>
      </c>
      <c r="M5" s="4">
        <v>0</v>
      </c>
      <c r="N5" s="4">
        <v>14</v>
      </c>
      <c r="O5" s="4">
        <v>0</v>
      </c>
      <c r="P5" s="4">
        <v>0</v>
      </c>
      <c r="Q5" s="4">
        <v>0</v>
      </c>
      <c r="R5" s="4">
        <v>0</v>
      </c>
      <c r="S5" s="4">
        <v>26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18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5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7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5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1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1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1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1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2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1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17</v>
      </c>
      <c r="O209" s="3">
        <v>0</v>
      </c>
      <c r="P209" s="5">
        <v>0</v>
      </c>
      <c r="Q209" s="5">
        <v>0</v>
      </c>
      <c r="R209" s="3">
        <v>0</v>
      </c>
      <c r="S209" s="3">
        <v>2</v>
      </c>
      <c r="T209" s="3">
        <v>4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1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2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1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1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1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1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1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51" priority="16"/>
  </conditionalFormatting>
  <conditionalFormatting sqref="H4">
    <cfRule type="duplicateValues" dxfId="50" priority="15"/>
  </conditionalFormatting>
  <conditionalFormatting sqref="H764:H785">
    <cfRule type="duplicateValues" dxfId="49" priority="7"/>
  </conditionalFormatting>
  <conditionalFormatting sqref="H5:H785">
    <cfRule type="duplicateValues" dxfId="48" priority="6"/>
  </conditionalFormatting>
  <conditionalFormatting sqref="H789">
    <cfRule type="duplicateValues" dxfId="47" priority="5"/>
  </conditionalFormatting>
  <conditionalFormatting sqref="H5:H785 H789">
    <cfRule type="duplicateValues" dxfId="46" priority="4"/>
  </conditionalFormatting>
  <conditionalFormatting sqref="H786:H788">
    <cfRule type="duplicateValues" dxfId="45" priority="3"/>
  </conditionalFormatting>
  <conditionalFormatting sqref="H786:H788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789"/>
  <sheetViews>
    <sheetView showGridLines="0" workbookViewId="0">
      <pane xSplit="9" ySplit="4" topLeftCell="N762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1</v>
      </c>
      <c r="K2" s="6">
        <f t="shared" si="0"/>
        <v>1</v>
      </c>
      <c r="L2" s="6">
        <f t="shared" si="0"/>
        <v>1</v>
      </c>
      <c r="M2" s="6">
        <f t="shared" si="0"/>
        <v>3</v>
      </c>
      <c r="N2" s="6">
        <f t="shared" si="0"/>
        <v>144</v>
      </c>
      <c r="O2" s="7">
        <f t="shared" si="0"/>
        <v>0</v>
      </c>
      <c r="P2" s="6">
        <f t="shared" si="0"/>
        <v>0</v>
      </c>
      <c r="Q2" s="6">
        <f t="shared" si="0"/>
        <v>4</v>
      </c>
      <c r="R2" s="6">
        <f t="shared" si="0"/>
        <v>19</v>
      </c>
      <c r="S2" s="6">
        <f t="shared" si="0"/>
        <v>40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1</v>
      </c>
    </row>
    <row r="3" spans="1:26" ht="67.8" customHeight="1" thickBot="1" x14ac:dyDescent="0.25">
      <c r="E3" s="24" t="s">
        <v>877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0</v>
      </c>
      <c r="M5" s="4">
        <v>1</v>
      </c>
      <c r="N5" s="4">
        <v>32</v>
      </c>
      <c r="O5" s="4">
        <v>0</v>
      </c>
      <c r="P5" s="4">
        <v>0</v>
      </c>
      <c r="Q5" s="4">
        <v>2</v>
      </c>
      <c r="R5" s="4">
        <v>3</v>
      </c>
      <c r="S5" s="4">
        <v>30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8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5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2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1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1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1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1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2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1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1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11</v>
      </c>
      <c r="O209" s="3">
        <v>0</v>
      </c>
      <c r="P209" s="5">
        <v>0</v>
      </c>
      <c r="Q209" s="5">
        <v>0</v>
      </c>
      <c r="R209" s="3">
        <v>0</v>
      </c>
      <c r="S209" s="3">
        <v>2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1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1</v>
      </c>
      <c r="R227" s="3">
        <v>1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2</v>
      </c>
      <c r="N233" s="3">
        <v>4</v>
      </c>
      <c r="O233" s="3">
        <v>0</v>
      </c>
      <c r="P233" s="5">
        <v>0</v>
      </c>
      <c r="Q233" s="5">
        <v>0</v>
      </c>
      <c r="R233" s="3">
        <v>4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1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1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2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5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2" priority="16"/>
  </conditionalFormatting>
  <conditionalFormatting sqref="H4">
    <cfRule type="duplicateValues" dxfId="41" priority="15"/>
  </conditionalFormatting>
  <conditionalFormatting sqref="H764:H785">
    <cfRule type="duplicateValues" dxfId="40" priority="7"/>
  </conditionalFormatting>
  <conditionalFormatting sqref="H5:H785">
    <cfRule type="duplicateValues" dxfId="39" priority="6"/>
  </conditionalFormatting>
  <conditionalFormatting sqref="H789">
    <cfRule type="duplicateValues" dxfId="38" priority="5"/>
  </conditionalFormatting>
  <conditionalFormatting sqref="H5:H785 H789">
    <cfRule type="duplicateValues" dxfId="37" priority="4"/>
  </conditionalFormatting>
  <conditionalFormatting sqref="H786:H788">
    <cfRule type="duplicateValues" dxfId="36" priority="3"/>
  </conditionalFormatting>
  <conditionalFormatting sqref="H786:H788">
    <cfRule type="duplicateValues" dxfId="35" priority="2"/>
  </conditionalFormatting>
  <conditionalFormatting sqref="H786:H788">
    <cfRule type="duplicateValues" dxfId="34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789"/>
  <sheetViews>
    <sheetView showGridLines="0" workbookViewId="0">
      <pane xSplit="9" ySplit="4" topLeftCell="N762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5</v>
      </c>
      <c r="K2" s="6">
        <f t="shared" si="0"/>
        <v>0</v>
      </c>
      <c r="L2" s="6">
        <f t="shared" si="0"/>
        <v>5</v>
      </c>
      <c r="M2" s="6">
        <f t="shared" si="0"/>
        <v>0</v>
      </c>
      <c r="N2" s="6">
        <f t="shared" si="0"/>
        <v>145</v>
      </c>
      <c r="O2" s="7">
        <f t="shared" si="0"/>
        <v>2</v>
      </c>
      <c r="P2" s="6">
        <f t="shared" si="0"/>
        <v>0</v>
      </c>
      <c r="Q2" s="6">
        <f t="shared" si="0"/>
        <v>7</v>
      </c>
      <c r="R2" s="6">
        <f t="shared" si="0"/>
        <v>17</v>
      </c>
      <c r="S2" s="6">
        <f t="shared" si="0"/>
        <v>47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2</v>
      </c>
    </row>
    <row r="3" spans="1:26" ht="67.8" customHeight="1" thickBot="1" x14ac:dyDescent="0.25">
      <c r="E3" s="24" t="s">
        <v>878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4</v>
      </c>
      <c r="M5" s="4">
        <v>0</v>
      </c>
      <c r="N5" s="4">
        <v>20</v>
      </c>
      <c r="O5" s="4">
        <v>1</v>
      </c>
      <c r="P5" s="4">
        <v>0</v>
      </c>
      <c r="Q5" s="4">
        <v>0</v>
      </c>
      <c r="R5" s="4">
        <v>5</v>
      </c>
      <c r="S5" s="4">
        <v>31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1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2</v>
      </c>
      <c r="K6" s="5">
        <v>0</v>
      </c>
      <c r="L6" s="3">
        <v>0</v>
      </c>
      <c r="M6" s="3">
        <v>0</v>
      </c>
      <c r="N6" s="3">
        <v>35</v>
      </c>
      <c r="O6" s="3">
        <v>0</v>
      </c>
      <c r="P6" s="5">
        <v>0</v>
      </c>
      <c r="Q6" s="5">
        <v>2</v>
      </c>
      <c r="R6" s="3">
        <v>6</v>
      </c>
      <c r="S6" s="3">
        <v>11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1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1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4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1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5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2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3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1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1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1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1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2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3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1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2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4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1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18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1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1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1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3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1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1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1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5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1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3" priority="16"/>
  </conditionalFormatting>
  <conditionalFormatting sqref="H4">
    <cfRule type="duplicateValues" dxfId="32" priority="15"/>
  </conditionalFormatting>
  <conditionalFormatting sqref="H764:H785">
    <cfRule type="duplicateValues" dxfId="31" priority="7"/>
  </conditionalFormatting>
  <conditionalFormatting sqref="H5:H785">
    <cfRule type="duplicateValues" dxfId="30" priority="6"/>
  </conditionalFormatting>
  <conditionalFormatting sqref="H789">
    <cfRule type="duplicateValues" dxfId="29" priority="5"/>
  </conditionalFormatting>
  <conditionalFormatting sqref="H5:H785 H789">
    <cfRule type="duplicateValues" dxfId="28" priority="4"/>
  </conditionalFormatting>
  <conditionalFormatting sqref="H786:H788">
    <cfRule type="duplicateValues" dxfId="27" priority="3"/>
  </conditionalFormatting>
  <conditionalFormatting sqref="H786:H788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789"/>
  <sheetViews>
    <sheetView showGridLines="0" workbookViewId="0">
      <pane xSplit="9" ySplit="4" topLeftCell="N762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2</v>
      </c>
      <c r="K2" s="6">
        <f t="shared" si="0"/>
        <v>1</v>
      </c>
      <c r="L2" s="6">
        <f t="shared" si="0"/>
        <v>6</v>
      </c>
      <c r="M2" s="6">
        <f t="shared" si="0"/>
        <v>1</v>
      </c>
      <c r="N2" s="6">
        <f t="shared" si="0"/>
        <v>149</v>
      </c>
      <c r="O2" s="7">
        <f t="shared" si="0"/>
        <v>0</v>
      </c>
      <c r="P2" s="6">
        <f t="shared" si="0"/>
        <v>1</v>
      </c>
      <c r="Q2" s="6">
        <f t="shared" si="0"/>
        <v>4</v>
      </c>
      <c r="R2" s="6">
        <f t="shared" si="0"/>
        <v>16</v>
      </c>
      <c r="S2" s="6">
        <f t="shared" si="0"/>
        <v>28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24" t="s">
        <v>879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2</v>
      </c>
      <c r="M5" s="4">
        <v>1</v>
      </c>
      <c r="N5" s="4">
        <v>25</v>
      </c>
      <c r="O5" s="4">
        <v>0</v>
      </c>
      <c r="P5" s="4">
        <v>0</v>
      </c>
      <c r="Q5" s="4">
        <v>0</v>
      </c>
      <c r="R5" s="4">
        <v>0</v>
      </c>
      <c r="S5" s="4">
        <v>15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1</v>
      </c>
      <c r="L6" s="3">
        <v>0</v>
      </c>
      <c r="M6" s="3">
        <v>0</v>
      </c>
      <c r="N6" s="3">
        <v>32</v>
      </c>
      <c r="O6" s="3">
        <v>0</v>
      </c>
      <c r="P6" s="5">
        <v>1</v>
      </c>
      <c r="Q6" s="5">
        <v>0</v>
      </c>
      <c r="R6" s="3">
        <v>10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2</v>
      </c>
      <c r="O11" s="3">
        <v>0</v>
      </c>
      <c r="P11" s="5">
        <v>0</v>
      </c>
      <c r="Q11" s="5">
        <v>0</v>
      </c>
      <c r="R11" s="3">
        <v>1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1</v>
      </c>
      <c r="K27" s="5">
        <v>0</v>
      </c>
      <c r="L27" s="3">
        <v>0</v>
      </c>
      <c r="M27" s="3">
        <v>0</v>
      </c>
      <c r="N27" s="3">
        <v>4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4</v>
      </c>
      <c r="T28" s="3">
        <v>1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2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2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2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1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2</v>
      </c>
      <c r="O112" s="3">
        <v>0</v>
      </c>
      <c r="P112" s="5">
        <v>0</v>
      </c>
      <c r="Q112" s="5">
        <v>0</v>
      </c>
      <c r="R112" s="3">
        <v>1</v>
      </c>
      <c r="S112" s="3">
        <v>0</v>
      </c>
      <c r="T112" s="3">
        <v>1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1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1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7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3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1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1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2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1</v>
      </c>
      <c r="M209" s="3">
        <v>0</v>
      </c>
      <c r="N209" s="3">
        <v>18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3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1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1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1</v>
      </c>
      <c r="M233" s="3">
        <v>0</v>
      </c>
      <c r="N233" s="3">
        <v>4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1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1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1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1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24" priority="16"/>
  </conditionalFormatting>
  <conditionalFormatting sqref="H4">
    <cfRule type="duplicateValues" dxfId="23" priority="15"/>
  </conditionalFormatting>
  <conditionalFormatting sqref="H764:H785">
    <cfRule type="duplicateValues" dxfId="22" priority="7"/>
  </conditionalFormatting>
  <conditionalFormatting sqref="H5:H785">
    <cfRule type="duplicateValues" dxfId="21" priority="6"/>
  </conditionalFormatting>
  <conditionalFormatting sqref="H789">
    <cfRule type="duplicateValues" dxfId="20" priority="5"/>
  </conditionalFormatting>
  <conditionalFormatting sqref="H5:H785 H789">
    <cfRule type="duplicateValues" dxfId="19" priority="4"/>
  </conditionalFormatting>
  <conditionalFormatting sqref="H786:H788">
    <cfRule type="duplicateValues" dxfId="18" priority="3"/>
  </conditionalFormatting>
  <conditionalFormatting sqref="H786:H788">
    <cfRule type="duplicateValues" dxfId="17" priority="2"/>
  </conditionalFormatting>
  <conditionalFormatting sqref="H786:H788">
    <cfRule type="duplicateValues" dxfId="16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9"/>
  <sheetViews>
    <sheetView showGridLines="0" workbookViewId="0">
      <pane xSplit="9" ySplit="4" topLeftCell="P762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3</v>
      </c>
      <c r="K2" s="6">
        <f t="shared" si="0"/>
        <v>0</v>
      </c>
      <c r="L2" s="6">
        <f t="shared" si="0"/>
        <v>1</v>
      </c>
      <c r="M2" s="6">
        <f t="shared" si="0"/>
        <v>1</v>
      </c>
      <c r="N2" s="6">
        <f t="shared" si="0"/>
        <v>137</v>
      </c>
      <c r="O2" s="7">
        <f t="shared" si="0"/>
        <v>0</v>
      </c>
      <c r="P2" s="6">
        <f t="shared" si="0"/>
        <v>1</v>
      </c>
      <c r="Q2" s="6">
        <f t="shared" si="0"/>
        <v>3</v>
      </c>
      <c r="R2" s="6">
        <f t="shared" si="0"/>
        <v>8</v>
      </c>
      <c r="S2" s="6">
        <f t="shared" si="0"/>
        <v>24</v>
      </c>
      <c r="T2" s="6">
        <f t="shared" si="0"/>
        <v>3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1</v>
      </c>
    </row>
    <row r="3" spans="1:27" ht="67.8" customHeight="1" thickBot="1" x14ac:dyDescent="0.25">
      <c r="E3" s="24" t="s">
        <v>880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0</v>
      </c>
      <c r="M5" s="4">
        <v>0</v>
      </c>
      <c r="N5" s="4">
        <v>38</v>
      </c>
      <c r="O5" s="4">
        <v>0</v>
      </c>
      <c r="P5" s="4">
        <v>0</v>
      </c>
      <c r="Q5" s="4">
        <v>2</v>
      </c>
      <c r="R5" s="4">
        <v>0</v>
      </c>
      <c r="S5" s="4">
        <v>11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34</v>
      </c>
      <c r="O6" s="3">
        <v>0</v>
      </c>
      <c r="P6" s="5">
        <v>0</v>
      </c>
      <c r="Q6" s="5">
        <v>0</v>
      </c>
      <c r="R6" s="3">
        <v>4</v>
      </c>
      <c r="S6" s="3">
        <v>4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1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2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1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1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1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1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1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1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1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1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0</v>
      </c>
      <c r="S209" s="3">
        <v>2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1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1</v>
      </c>
      <c r="K233" s="5">
        <v>0</v>
      </c>
      <c r="L233" s="3">
        <v>1</v>
      </c>
      <c r="M233" s="3">
        <v>0</v>
      </c>
      <c r="N233" s="3">
        <v>4</v>
      </c>
      <c r="O233" s="3">
        <v>0</v>
      </c>
      <c r="P233" s="5">
        <v>1</v>
      </c>
      <c r="Q233" s="5">
        <v>0</v>
      </c>
      <c r="R233" s="3">
        <v>2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2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1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1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5" priority="16"/>
  </conditionalFormatting>
  <conditionalFormatting sqref="H4">
    <cfRule type="duplicateValues" dxfId="14" priority="15"/>
  </conditionalFormatting>
  <conditionalFormatting sqref="H764:H785">
    <cfRule type="duplicateValues" dxfId="13" priority="7"/>
  </conditionalFormatting>
  <conditionalFormatting sqref="H5:H785">
    <cfRule type="duplicateValues" dxfId="12" priority="6"/>
  </conditionalFormatting>
  <conditionalFormatting sqref="H789">
    <cfRule type="duplicateValues" dxfId="11" priority="5"/>
  </conditionalFormatting>
  <conditionalFormatting sqref="H5:H785 H789">
    <cfRule type="duplicateValues" dxfId="10" priority="4"/>
  </conditionalFormatting>
  <conditionalFormatting sqref="H786:H788">
    <cfRule type="duplicateValues" dxfId="9" priority="3"/>
  </conditionalFormatting>
  <conditionalFormatting sqref="H786:H788">
    <cfRule type="duplicateValues" dxfId="8" priority="2"/>
  </conditionalFormatting>
  <conditionalFormatting sqref="H786:H788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9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35">
      <c r="E2" s="26"/>
      <c r="F2" s="26"/>
      <c r="G2" s="26"/>
      <c r="H2" s="26"/>
      <c r="I2" s="26"/>
      <c r="J2" s="16">
        <f>SUBTOTAL(9,J3:J962)</f>
        <v>27</v>
      </c>
      <c r="K2" s="16">
        <f t="shared" ref="K2:Z2" si="0">SUBTOTAL(9,K3:K962)</f>
        <v>5</v>
      </c>
      <c r="L2" s="16">
        <f t="shared" si="0"/>
        <v>39</v>
      </c>
      <c r="M2" s="16">
        <f t="shared" si="0"/>
        <v>17</v>
      </c>
      <c r="N2" s="16">
        <f t="shared" si="0"/>
        <v>1668</v>
      </c>
      <c r="O2" s="16">
        <f t="shared" si="0"/>
        <v>3</v>
      </c>
      <c r="P2" s="16">
        <f t="shared" si="0"/>
        <v>2</v>
      </c>
      <c r="Q2" s="16">
        <f t="shared" si="0"/>
        <v>38</v>
      </c>
      <c r="R2" s="16">
        <f t="shared" si="0"/>
        <v>189</v>
      </c>
      <c r="S2" s="16">
        <f t="shared" si="0"/>
        <v>383</v>
      </c>
      <c r="T2" s="16">
        <f t="shared" si="0"/>
        <v>48</v>
      </c>
      <c r="U2" s="16">
        <f t="shared" si="0"/>
        <v>3</v>
      </c>
      <c r="V2" s="16">
        <f t="shared" si="0"/>
        <v>0</v>
      </c>
      <c r="W2" s="16">
        <f t="shared" si="0"/>
        <v>4</v>
      </c>
      <c r="X2" s="16">
        <f t="shared" si="0"/>
        <v>2</v>
      </c>
      <c r="Y2" s="16">
        <f t="shared" si="0"/>
        <v>12</v>
      </c>
      <c r="Z2" s="16">
        <f t="shared" si="0"/>
        <v>5</v>
      </c>
    </row>
    <row r="3" spans="1:26" ht="67.8" customHeight="1" thickBot="1" x14ac:dyDescent="0.25">
      <c r="E3" s="24" t="s">
        <v>869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3</v>
      </c>
      <c r="K5" s="4">
        <f>+Ene!K5+Feb!K5+Mar!K5+Abr!K5+May!K5+Jun!K5+Jul!K5+Ago!K5+Set!K5+Oct!K5+Nov!K5+Dic!K5</f>
        <v>1</v>
      </c>
      <c r="L5" s="4">
        <f>+Ene!L5+Feb!L5+Mar!L5+Abr!L5+May!L5+Jun!L5+Jul!L5+Ago!L5+Set!L5+Oct!L5+Nov!L5+Dic!L5</f>
        <v>19</v>
      </c>
      <c r="M5" s="4">
        <f>+Ene!M5+Feb!M5+Mar!M5+Abr!M5+May!M5+Jun!M5+Jul!M5+Ago!M5+Set!M5+Oct!M5+Nov!M5+Dic!M5</f>
        <v>3</v>
      </c>
      <c r="N5" s="4">
        <f>+Ene!N5+Feb!N5+Mar!N5+Abr!N5+May!N5+Jun!N5+Jul!N5+Ago!N5+Set!N5+Oct!N5+Nov!N5+Dic!N5</f>
        <v>314</v>
      </c>
      <c r="O5" s="4">
        <f>+Ene!O5+Feb!O5+Mar!O5+Abr!O5+May!O5+Jun!O5+Jul!O5+Ago!O5+Set!O5+Oct!O5+Nov!O5+Dic!O5</f>
        <v>1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10</v>
      </c>
      <c r="R5" s="4">
        <f>+Ene!R5+Feb!R5+Mar!R5+Abr!R5+May!R5+Jun!R5+Jul!R5+Ago!R5+Set!R5+Oct!R5+Nov!R5+Dic!R5</f>
        <v>25</v>
      </c>
      <c r="S5" s="4">
        <f>+Ene!S5+Feb!S5+Mar!S5+Abr!S5+May!S5+Jun!S5+Jul!S5+Ago!S5+Set!S5+Oct!S5+Nov!S5+Dic!S5</f>
        <v>269</v>
      </c>
      <c r="T5" s="4">
        <f>+Ene!T5+Feb!T5+Mar!T5+Abr!T5+May!T5+Jun!T5+Jul!T5+Ago!T5+Set!T5+Oct!T5+Nov!T5+Dic!T5</f>
        <v>8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3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1</v>
      </c>
      <c r="Z5" s="4">
        <f>+Ene!Z5+Feb!Z5+Mar!Z5+Abr!Z5+May!Z5+Jun!Z5+Jul!Z5+Ago!Z5+Set!Z5+Oct!Z5+Nov!Z5+Dic!Z5</f>
        <v>1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5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3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407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1</v>
      </c>
      <c r="Q6" s="5">
        <f>+Ene!Q6+Feb!Q6+Mar!Q6+Abr!Q6+May!Q6+Jun!Q6+Jul!Q6+Ago!Q6+Set!Q6+Oct!Q6+Nov!Q6+Dic!Q6</f>
        <v>2</v>
      </c>
      <c r="R6" s="3">
        <f>+Ene!R6+Feb!R6+Mar!R6+Abr!R6+May!R6+Jun!R6+Jul!R6+Ago!R6+Set!R6+Oct!R6+Nov!R6+Dic!R6</f>
        <v>100</v>
      </c>
      <c r="S6" s="3">
        <f>+Ene!S6+Feb!S6+Mar!S6+Abr!S6+May!S6+Jun!S6+Jul!S6+Ago!S6+Set!S6+Oct!S6+Nov!S6+Dic!S6</f>
        <v>37</v>
      </c>
      <c r="T6" s="3">
        <f>+Ene!T6+Feb!T6+Mar!T6+Abr!T6+May!T6+Jun!T6+Jul!T6+Ago!T6+Set!T6+Oct!T6+Nov!T6+Dic!T6</f>
        <v>1</v>
      </c>
      <c r="U6" s="5">
        <f>+Ene!U6+Feb!U6+Mar!U6+Abr!U6+May!U6+Jun!U6+Jul!U6+Ago!U6+Set!U6+Oct!U6+Nov!U6+Dic!U6</f>
        <v>1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1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0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1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3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1</v>
      </c>
      <c r="N10" s="3">
        <f>+Ene!N10+Feb!N10+Mar!N10+Abr!N10+May!N10+Jun!N10+Jul!N10+Ago!N10+Set!N10+Oct!N10+Nov!N10+Dic!N10</f>
        <v>22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2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2</v>
      </c>
      <c r="Z10" s="5">
        <f>+Ene!Z10+Feb!Z10+Mar!Z10+Abr!Z10+May!Z10+Jun!Z10+Jul!Z10+Ago!Z10+Set!Z10+Oct!Z10+Nov!Z10+Dic!Z10</f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8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1</v>
      </c>
      <c r="S11" s="3">
        <f>+Ene!S11+Feb!S11+Mar!S11+Abr!S11+May!S11+Jun!S11+Jul!S11+Ago!S11+Set!S11+Oct!S11+Nov!S11+Dic!S11</f>
        <v>2</v>
      </c>
      <c r="T11" s="3">
        <f>+Ene!T11+Feb!T11+Mar!T11+Abr!T11+May!T11+Jun!T11+Jul!T11+Ago!T11+Set!T11+Oct!T11+Nov!T11+Dic!T11</f>
        <v>1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1</v>
      </c>
      <c r="N12" s="3">
        <f>+Ene!N12+Feb!N12+Mar!N12+Abr!N12+May!N12+Jun!N12+Jul!N12+Ago!N12+Set!N12+Oct!N12+Nov!N12+Dic!N12</f>
        <v>42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4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30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2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1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28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21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1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6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35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1</v>
      </c>
      <c r="S19" s="3">
        <f>+Ene!S19+Feb!S19+Mar!S19+Abr!S19+May!S19+Jun!S19+Jul!S19+Ago!S19+Set!S19+Oct!S19+Nov!S19+Dic!S19</f>
        <v>5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1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27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4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1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1</v>
      </c>
      <c r="N27" s="3">
        <f>+Ene!N27+Feb!N27+Mar!N27+Abr!N27+May!N27+Jun!N27+Jul!N27+Ago!N27+Set!N27+Oct!N27+Nov!N27+Dic!N27</f>
        <v>29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1</v>
      </c>
      <c r="R27" s="3">
        <f>+Ene!R27+Feb!R27+Mar!R27+Abr!R27+May!R27+Jun!R27+Jul!R27+Ago!R27+Set!R27+Oct!R27+Nov!R27+Dic!R27</f>
        <v>0</v>
      </c>
      <c r="S27" s="3">
        <f>+Ene!S27+Feb!S27+Mar!S27+Abr!S27+May!S27+Jun!S27+Jul!S27+Ago!S27+Set!S27+Oct!S27+Nov!S27+Dic!S27</f>
        <v>7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44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1</v>
      </c>
      <c r="S28" s="3">
        <f>+Ene!S28+Feb!S28+Mar!S28+Abr!S28+May!S28+Jun!S28+Jul!S28+Ago!S28+Set!S28+Oct!S28+Nov!S28+Dic!S28</f>
        <v>9</v>
      </c>
      <c r="T28" s="3">
        <f>+Ene!T28+Feb!T28+Mar!T28+Abr!T28+May!T28+Jun!T28+Jul!T28+Ago!T28+Set!T28+Oct!T28+Nov!T28+Dic!T28</f>
        <v>3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24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1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1</v>
      </c>
      <c r="N30" s="3">
        <f>+Ene!N30+Feb!N30+Mar!N30+Abr!N30+May!N30+Jun!N30+Jul!N30+Ago!N30+Set!N30+Oct!N30+Nov!N30+Dic!N30</f>
        <v>32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2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1</v>
      </c>
      <c r="Z30" s="5">
        <f>+Ene!Z30+Feb!Z30+Mar!Z30+Abr!Z30+May!Z30+Jun!Z30+Jul!Z30+Ago!Z30+Set!Z30+Oct!Z30+Nov!Z30+Dic!Z30</f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3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5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13</v>
      </c>
      <c r="O33" s="3">
        <f>+Ene!O33+Feb!O33+Mar!O33+Abr!O33+May!O33+Jun!O33+Jul!O33+Ago!O33+Set!O33+Oct!O33+Nov!O33+Dic!O33</f>
        <v>1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5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1</v>
      </c>
      <c r="N35" s="3">
        <f>+Ene!N35+Feb!N35+Mar!N35+Abr!N35+May!N35+Jun!N35+Jul!N35+Ago!N35+Set!N35+Oct!N35+Nov!N35+Dic!N35</f>
        <v>19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1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9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11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0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3</v>
      </c>
      <c r="R40" s="3">
        <f>+Ene!R40+Feb!R40+Mar!R40+Abr!R40+May!R40+Jun!R40+Jul!R40+Ago!R40+Set!R40+Oct!R40+Nov!R40+Dic!R40</f>
        <v>1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1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2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1</v>
      </c>
      <c r="M53" s="3">
        <f>+Ene!M53+Feb!M53+Mar!M53+Abr!M53+May!M53+Jun!M53+Jul!M53+Ago!M53+Set!M53+Oct!M53+Nov!M53+Dic!M53</f>
        <v>1</v>
      </c>
      <c r="N53" s="3">
        <f>+Ene!N53+Feb!N53+Mar!N53+Abr!N53+May!N53+Jun!N53+Jul!N53+Ago!N53+Set!N53+Oct!N53+Nov!N53+Dic!N53</f>
        <v>3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1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1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1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3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3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6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1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0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1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1</v>
      </c>
      <c r="S71" s="3">
        <f>+Ene!S71+Feb!S71+Mar!S71+Abr!S71+May!S71+Jun!S71+Jul!S71+Ago!S71+Set!S71+Oct!S71+Nov!S71+Dic!S71</f>
        <v>1</v>
      </c>
      <c r="T71" s="3">
        <f>+Ene!T71+Feb!T71+Mar!T71+Abr!T71+May!T71+Jun!T71+Jul!T71+Ago!T71+Set!T71+Oct!T71+Nov!T71+Dic!T71</f>
        <v>1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1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1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1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1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9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1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1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1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36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1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1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1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2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1</v>
      </c>
      <c r="O102" s="3">
        <f>+Ene!O102+Feb!O102+Mar!O102+Abr!O102+May!O102+Jun!O102+Jul!O102+Ago!O102+Set!O102+Oct!O102+Nov!O102+Dic!O102</f>
        <v>1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1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3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3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1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2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1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1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1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13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2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1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1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4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1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4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1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1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1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1</v>
      </c>
      <c r="N136" s="3">
        <f>+Ene!N136+Feb!N136+Mar!N136+Abr!N136+May!N136+Jun!N136+Jul!N136+Ago!N136+Set!N136+Oct!N136+Nov!N136+Dic!N136</f>
        <v>9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3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10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1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1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1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19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2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1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1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1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3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1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5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1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1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1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3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1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8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1</v>
      </c>
      <c r="R185" s="3">
        <f>+Ene!R185+Feb!R185+Mar!R185+Abr!R185+May!R185+Jun!R185+Jul!R185+Ago!R185+Set!R185+Oct!R185+Nov!R185+Dic!R185</f>
        <v>2</v>
      </c>
      <c r="S185" s="3">
        <f>+Ene!S185+Feb!S185+Mar!S185+Abr!S185+May!S185+Jun!S185+Jul!S185+Ago!S185+Set!S185+Oct!S185+Nov!S185+Dic!S185</f>
        <v>1</v>
      </c>
      <c r="T185" s="3">
        <f>+Ene!T185+Feb!T185+Mar!T185+Abr!T185+May!T185+Jun!T185+Jul!T185+Ago!T185+Set!T185+Oct!T185+Nov!T185+Dic!T185</f>
        <v>1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3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5</v>
      </c>
      <c r="S186" s="3">
        <f>+Ene!S186+Feb!S186+Mar!S186+Abr!S186+May!S186+Jun!S186+Jul!S186+Ago!S186+Set!S186+Oct!S186+Nov!S186+Dic!S186</f>
        <v>1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1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1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5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1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1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11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1</v>
      </c>
      <c r="R193" s="3">
        <f>+Ene!R193+Feb!R193+Mar!R193+Abr!R193+May!R193+Jun!R193+Jul!R193+Ago!R193+Set!R193+Oct!R193+Nov!R193+Dic!R193</f>
        <v>1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1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5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1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1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3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1</v>
      </c>
      <c r="R202" s="3">
        <f>+Ene!R202+Feb!R202+Mar!R202+Abr!R202+May!R202+Jun!R202+Jul!R202+Ago!R202+Set!R202+Oct!R202+Nov!R202+Dic!R202</f>
        <v>1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1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5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5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2</v>
      </c>
      <c r="K209" s="5">
        <f>+Ene!K209+Feb!K209+Mar!K209+Abr!K209+May!K209+Jun!K209+Jul!K209+Ago!K209+Set!K209+Oct!K209+Nov!K209+Dic!K209</f>
        <v>1</v>
      </c>
      <c r="L209" s="3">
        <f>+Ene!L209+Feb!L209+Mar!L209+Abr!L209+May!L209+Jun!L209+Jul!L209+Ago!L209+Set!L209+Oct!L209+Nov!L209+Dic!L209</f>
        <v>2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138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10</v>
      </c>
      <c r="S209" s="3">
        <f>+Ene!S209+Feb!S209+Mar!S209+Abr!S209+May!S209+Jun!S209+Jul!S209+Ago!S209+Set!S209+Oct!S209+Nov!S209+Dic!S209</f>
        <v>16</v>
      </c>
      <c r="T209" s="3">
        <f>+Ene!T209+Feb!T209+Mar!T209+Abr!T209+May!T209+Jun!T209+Jul!T209+Ago!T209+Set!T209+Oct!T209+Nov!T209+Dic!T209</f>
        <v>13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2</v>
      </c>
      <c r="Y209" s="5">
        <f>+Ene!Y209+Feb!Y209+Mar!Y209+Abr!Y209+May!Y209+Jun!Y209+Jul!Y209+Ago!Y209+Set!Y209+Oct!Y209+Nov!Y209+Dic!Y209</f>
        <v>1</v>
      </c>
      <c r="Z209" s="5">
        <f>+Ene!Z209+Feb!Z209+Mar!Z209+Abr!Z209+May!Z209+Jun!Z209+Jul!Z209+Ago!Z209+Set!Z209+Oct!Z209+Nov!Z209+Dic!Z209</f>
        <v>1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1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10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5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1</v>
      </c>
      <c r="Z210" s="5">
        <f>+Ene!Z210+Feb!Z210+Mar!Z210+Abr!Z210+May!Z210+Jun!Z210+Jul!Z210+Ago!Z210+Set!Z210+Oct!Z210+Nov!Z210+Dic!Z210</f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1</v>
      </c>
      <c r="M211" s="3">
        <f>+Ene!M211+Feb!M211+Mar!M211+Abr!M211+May!M211+Jun!M211+Jul!M211+Ago!M211+Set!M211+Oct!M211+Nov!M211+Dic!M211</f>
        <v>1</v>
      </c>
      <c r="N211" s="3">
        <f>+Ene!N211+Feb!N211+Mar!N211+Abr!N211+May!N211+Jun!N211+Jul!N211+Ago!N211+Set!N211+Oct!N211+Nov!N211+Dic!N211</f>
        <v>5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1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1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1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2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1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1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2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2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1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8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1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1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1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5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1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1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1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12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2</v>
      </c>
      <c r="R227" s="3">
        <f>+Ene!R227+Feb!R227+Mar!R227+Abr!R227+May!R227+Jun!R227+Jul!R227+Ago!R227+Set!R227+Oct!R227+Nov!R227+Dic!R227</f>
        <v>2</v>
      </c>
      <c r="S227" s="3">
        <f>+Ene!S227+Feb!S227+Mar!S227+Abr!S227+May!S227+Jun!S227+Jul!S227+Ago!S227+Set!S227+Oct!S227+Nov!S227+Dic!S227</f>
        <v>3</v>
      </c>
      <c r="T227" s="3">
        <f>+Ene!T227+Feb!T227+Mar!T227+Abr!T227+May!T227+Jun!T227+Jul!T227+Ago!T227+Set!T227+Oct!T227+Nov!T227+Dic!T227</f>
        <v>1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1</v>
      </c>
      <c r="Z227" s="5">
        <f>+Ene!Z227+Feb!Z227+Mar!Z227+Abr!Z227+May!Z227+Jun!Z227+Jul!Z227+Ago!Z227+Set!Z227+Oct!Z227+Nov!Z227+Dic!Z227</f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1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1</v>
      </c>
      <c r="K233" s="5">
        <f>+Ene!K233+Feb!K233+Mar!K233+Abr!K233+May!K233+Jun!K233+Jul!K233+Ago!K233+Set!K233+Oct!K233+Nov!K233+Dic!K233</f>
        <v>1</v>
      </c>
      <c r="L233" s="3">
        <f>+Ene!L233+Feb!L233+Mar!L233+Abr!L233+May!L233+Jun!L233+Jul!L233+Ago!L233+Set!L233+Oct!L233+Nov!L233+Dic!L233</f>
        <v>2</v>
      </c>
      <c r="M233" s="3">
        <f>+Ene!M233+Feb!M233+Mar!M233+Abr!M233+May!M233+Jun!M233+Jul!M233+Ago!M233+Set!M233+Oct!M233+Nov!M233+Dic!M233</f>
        <v>2</v>
      </c>
      <c r="N233" s="3">
        <f>+Ene!N233+Feb!N233+Mar!N233+Abr!N233+May!N233+Jun!N233+Jul!N233+Ago!N233+Set!N233+Oct!N233+Nov!N233+Dic!N233</f>
        <v>44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1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17</v>
      </c>
      <c r="S233" s="3">
        <f>+Ene!S233+Feb!S233+Mar!S233+Abr!S233+May!S233+Jun!S233+Jul!S233+Ago!S233+Set!S233+Oct!S233+Nov!S233+Dic!S233</f>
        <v>2</v>
      </c>
      <c r="T233" s="3">
        <f>+Ene!T233+Feb!T233+Mar!T233+Abr!T233+May!T233+Jun!T233+Jul!T233+Ago!T233+Set!T233+Oct!T233+Nov!T233+Dic!T233</f>
        <v>4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1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3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4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1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1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4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1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1</v>
      </c>
      <c r="N272" s="3">
        <f>+Ene!N272+Feb!N272+Mar!N272+Abr!N272+May!N272+Jun!N272+Jul!N272+Ago!N272+Set!N272+Oct!N272+Nov!N272+Dic!N272</f>
        <v>11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3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1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1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1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1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4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1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1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1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1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1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1</v>
      </c>
      <c r="M309" s="3">
        <f>+Ene!M309+Feb!M309+Mar!M309+Abr!M309+May!M309+Jun!M309+Jul!M309+Ago!M309+Set!M309+Oct!M309+Nov!M309+Dic!M309</f>
        <v>1</v>
      </c>
      <c r="N309" s="3">
        <f>+Ene!N309+Feb!N309+Mar!N309+Abr!N309+May!N309+Jun!N309+Jul!N309+Ago!N309+Set!N309+Oct!N309+Nov!N309+Dic!N309</f>
        <v>8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1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3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1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3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1</v>
      </c>
      <c r="Z310" s="5">
        <f>+Ene!Z310+Feb!Z310+Mar!Z310+Abr!Z310+May!Z310+Jun!Z310+Jul!Z310+Ago!Z310+Set!Z310+Oct!Z310+Nov!Z310+Dic!Z310</f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1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5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3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1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8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1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1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20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1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1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1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1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3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1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1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7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0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1</v>
      </c>
      <c r="Z592" s="5">
        <f>+Ene!Z592+Feb!Z592+Mar!Z592+Abr!Z592+May!Z592+Jun!Z592+Jul!Z592+Ago!Z592+Set!Z592+Oct!Z592+Nov!Z592+Dic!Z592</f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2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1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1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1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12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1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1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1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1</v>
      </c>
      <c r="Z729" s="5">
        <f>+Ene!Z729+Feb!Z729+Mar!Z729+Abr!Z729+May!Z729+Jun!Z729+Jul!Z729+Ago!Z729+Set!Z729+Oct!Z729+Nov!Z729+Dic!Z729</f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0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0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0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1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f>+Ene!J786+Feb!J786+Mar!J786+Abr!J786+May!J786+Jun!J786+Jul!J786+Ago!J786+Set!J786+Oct!J786+Nov!J786+Dic!J786</f>
        <v>0</v>
      </c>
      <c r="K786" s="5">
        <f>+Ene!K786+Feb!K786+Mar!K786+Abr!K786+May!K786+Jun!K786+Jul!K786+Ago!K786+Set!K786+Oct!K786+Nov!K786+Dic!K786</f>
        <v>0</v>
      </c>
      <c r="L786" s="3">
        <f>+Ene!L786+Feb!L786+Mar!L786+Abr!L786+May!L786+Jun!L786+Jul!L786+Ago!L786+Set!L786+Oct!L786+Nov!L786+Dic!L786</f>
        <v>0</v>
      </c>
      <c r="M786" s="3">
        <f>+Ene!M786+Feb!M786+Mar!M786+Abr!M786+May!M786+Jun!M786+Jul!M786+Ago!M786+Set!M786+Oct!M786+Nov!M786+Dic!M786</f>
        <v>0</v>
      </c>
      <c r="N786" s="3">
        <f>+Ene!N786+Feb!N786+Mar!N786+Abr!N786+May!N786+Jun!N786+Jul!N786+Ago!N786+Set!N786+Oct!N786+Nov!N786+Dic!N786</f>
        <v>0</v>
      </c>
      <c r="O786" s="3">
        <f>+Ene!O786+Feb!O786+Mar!O786+Abr!O786+May!O786+Jun!O786+Jul!O786+Ago!O786+Set!O786+Oct!O786+Nov!O786+Dic!O786</f>
        <v>0</v>
      </c>
      <c r="P786" s="5">
        <f>+Ene!P786+Feb!P786+Mar!P786+Abr!P786+May!P786+Jun!P786+Jul!P786+Ago!P786+Set!P786+Oct!P786+Nov!P786+Dic!P786</f>
        <v>0</v>
      </c>
      <c r="Q786" s="5">
        <f>+Ene!Q786+Feb!Q786+Mar!Q786+Abr!Q786+May!Q786+Jun!Q786+Jul!Q786+Ago!Q786+Set!Q786+Oct!Q786+Nov!Q786+Dic!Q786</f>
        <v>0</v>
      </c>
      <c r="R786" s="3">
        <f>+Ene!R786+Feb!R786+Mar!R786+Abr!R786+May!R786+Jun!R786+Jul!R786+Ago!R786+Set!R786+Oct!R786+Nov!R786+Dic!R786</f>
        <v>0</v>
      </c>
      <c r="S786" s="3">
        <f>+Ene!S786+Feb!S786+Mar!S786+Abr!S786+May!S786+Jun!S786+Jul!S786+Ago!S786+Set!S786+Oct!S786+Nov!S786+Dic!S786</f>
        <v>0</v>
      </c>
      <c r="T786" s="3">
        <f>+Ene!T786+Feb!T786+Mar!T786+Abr!T786+May!T786+Jun!T786+Jul!T786+Ago!T786+Set!T786+Oct!T786+Nov!T786+Dic!T786</f>
        <v>0</v>
      </c>
      <c r="U786" s="5">
        <f>+Ene!U786+Feb!U786+Mar!U786+Abr!U786+May!U786+Jun!U786+Jul!U786+Ago!U786+Set!U786+Oct!U786+Nov!U786+Dic!U786</f>
        <v>0</v>
      </c>
      <c r="V786" s="5">
        <f>+Ene!V786+Feb!V786+Mar!V786+Abr!V786+May!V786+Jun!V786+Jul!V786+Ago!V786+Set!V786+Oct!V786+Nov!V786+Dic!V786</f>
        <v>0</v>
      </c>
      <c r="W786" s="5">
        <f>+Ene!W786+Feb!W786+Mar!W786+Abr!W786+May!W786+Jun!W786+Jul!W786+Ago!W786+Set!W786+Oct!W786+Nov!W786+Dic!W786</f>
        <v>0</v>
      </c>
      <c r="X786" s="5">
        <f>+Ene!X786+Feb!X786+Mar!X786+Abr!X786+May!X786+Jun!X786+Jul!X786+Ago!X786+Set!X786+Oct!X786+Nov!X786+Dic!X786</f>
        <v>0</v>
      </c>
      <c r="Y786" s="5">
        <f>+Ene!Y786+Feb!Y786+Mar!Y786+Abr!Y786+May!Y786+Jun!Y786+Jul!Y786+Ago!Y786+Set!Y786+Oct!Y786+Nov!Y786+Dic!Y786</f>
        <v>0</v>
      </c>
      <c r="Z786" s="5">
        <f>+Ene!Z786+Feb!Z786+Mar!Z786+Abr!Z786+May!Z786+Jun!Z786+Jul!Z786+Ago!Z786+Set!Z786+Oct!Z786+Nov!Z786+Dic!Z786</f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f>+Ene!J787+Feb!J787+Mar!J787+Abr!J787+May!J787+Jun!J787+Jul!J787+Ago!J787+Set!J787+Oct!J787+Nov!J787+Dic!J787</f>
        <v>0</v>
      </c>
      <c r="K787" s="5">
        <f>+Ene!K787+Feb!K787+Mar!K787+Abr!K787+May!K787+Jun!K787+Jul!K787+Ago!K787+Set!K787+Oct!K787+Nov!K787+Dic!K787</f>
        <v>0</v>
      </c>
      <c r="L787" s="3">
        <f>+Ene!L787+Feb!L787+Mar!L787+Abr!L787+May!L787+Jun!L787+Jul!L787+Ago!L787+Set!L787+Oct!L787+Nov!L787+Dic!L787</f>
        <v>0</v>
      </c>
      <c r="M787" s="3">
        <f>+Ene!M787+Feb!M787+Mar!M787+Abr!M787+May!M787+Jun!M787+Jul!M787+Ago!M787+Set!M787+Oct!M787+Nov!M787+Dic!M787</f>
        <v>0</v>
      </c>
      <c r="N787" s="3">
        <f>+Ene!N787+Feb!N787+Mar!N787+Abr!N787+May!N787+Jun!N787+Jul!N787+Ago!N787+Set!N787+Oct!N787+Nov!N787+Dic!N787</f>
        <v>0</v>
      </c>
      <c r="O787" s="3">
        <f>+Ene!O787+Feb!O787+Mar!O787+Abr!O787+May!O787+Jun!O787+Jul!O787+Ago!O787+Set!O787+Oct!O787+Nov!O787+Dic!O787</f>
        <v>0</v>
      </c>
      <c r="P787" s="5">
        <f>+Ene!P787+Feb!P787+Mar!P787+Abr!P787+May!P787+Jun!P787+Jul!P787+Ago!P787+Set!P787+Oct!P787+Nov!P787+Dic!P787</f>
        <v>0</v>
      </c>
      <c r="Q787" s="5">
        <f>+Ene!Q787+Feb!Q787+Mar!Q787+Abr!Q787+May!Q787+Jun!Q787+Jul!Q787+Ago!Q787+Set!Q787+Oct!Q787+Nov!Q787+Dic!Q787</f>
        <v>0</v>
      </c>
      <c r="R787" s="3">
        <f>+Ene!R787+Feb!R787+Mar!R787+Abr!R787+May!R787+Jun!R787+Jul!R787+Ago!R787+Set!R787+Oct!R787+Nov!R787+Dic!R787</f>
        <v>0</v>
      </c>
      <c r="S787" s="3">
        <f>+Ene!S787+Feb!S787+Mar!S787+Abr!S787+May!S787+Jun!S787+Jul!S787+Ago!S787+Set!S787+Oct!S787+Nov!S787+Dic!S787</f>
        <v>0</v>
      </c>
      <c r="T787" s="3">
        <f>+Ene!T787+Feb!T787+Mar!T787+Abr!T787+May!T787+Jun!T787+Jul!T787+Ago!T787+Set!T787+Oct!T787+Nov!T787+Dic!T787</f>
        <v>0</v>
      </c>
      <c r="U787" s="5">
        <f>+Ene!U787+Feb!U787+Mar!U787+Abr!U787+May!U787+Jun!U787+Jul!U787+Ago!U787+Set!U787+Oct!U787+Nov!U787+Dic!U787</f>
        <v>0</v>
      </c>
      <c r="V787" s="5">
        <f>+Ene!V787+Feb!V787+Mar!V787+Abr!V787+May!V787+Jun!V787+Jul!V787+Ago!V787+Set!V787+Oct!V787+Nov!V787+Dic!V787</f>
        <v>0</v>
      </c>
      <c r="W787" s="5">
        <f>+Ene!W787+Feb!W787+Mar!W787+Abr!W787+May!W787+Jun!W787+Jul!W787+Ago!W787+Set!W787+Oct!W787+Nov!W787+Dic!W787</f>
        <v>0</v>
      </c>
      <c r="X787" s="5">
        <f>+Ene!X787+Feb!X787+Mar!X787+Abr!X787+May!X787+Jun!X787+Jul!X787+Ago!X787+Set!X787+Oct!X787+Nov!X787+Dic!X787</f>
        <v>0</v>
      </c>
      <c r="Y787" s="5">
        <f>+Ene!Y787+Feb!Y787+Mar!Y787+Abr!Y787+May!Y787+Jun!Y787+Jul!Y787+Ago!Y787+Set!Y787+Oct!Y787+Nov!Y787+Dic!Y787</f>
        <v>0</v>
      </c>
      <c r="Z787" s="5">
        <f>+Ene!Z787+Feb!Z787+Mar!Z787+Abr!Z787+May!Z787+Jun!Z787+Jul!Z787+Ago!Z787+Set!Z787+Oct!Z787+Nov!Z787+Dic!Z787</f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f>+Ene!J788+Feb!J788+Mar!J788+Abr!J788+May!J788+Jun!J788+Jul!J788+Ago!J788+Set!J788+Oct!J788+Nov!J788+Dic!J788</f>
        <v>0</v>
      </c>
      <c r="K788" s="5">
        <f>+Ene!K788+Feb!K788+Mar!K788+Abr!K788+May!K788+Jun!K788+Jul!K788+Ago!K788+Set!K788+Oct!K788+Nov!K788+Dic!K788</f>
        <v>0</v>
      </c>
      <c r="L788" s="3">
        <f>+Ene!L788+Feb!L788+Mar!L788+Abr!L788+May!L788+Jun!L788+Jul!L788+Ago!L788+Set!L788+Oct!L788+Nov!L788+Dic!L788</f>
        <v>0</v>
      </c>
      <c r="M788" s="3">
        <f>+Ene!M788+Feb!M788+Mar!M788+Abr!M788+May!M788+Jun!M788+Jul!M788+Ago!M788+Set!M788+Oct!M788+Nov!M788+Dic!M788</f>
        <v>0</v>
      </c>
      <c r="N788" s="3">
        <f>+Ene!N788+Feb!N788+Mar!N788+Abr!N788+May!N788+Jun!N788+Jul!N788+Ago!N788+Set!N788+Oct!N788+Nov!N788+Dic!N788</f>
        <v>0</v>
      </c>
      <c r="O788" s="3">
        <f>+Ene!O788+Feb!O788+Mar!O788+Abr!O788+May!O788+Jun!O788+Jul!O788+Ago!O788+Set!O788+Oct!O788+Nov!O788+Dic!O788</f>
        <v>0</v>
      </c>
      <c r="P788" s="5">
        <f>+Ene!P788+Feb!P788+Mar!P788+Abr!P788+May!P788+Jun!P788+Jul!P788+Ago!P788+Set!P788+Oct!P788+Nov!P788+Dic!P788</f>
        <v>0</v>
      </c>
      <c r="Q788" s="5">
        <f>+Ene!Q788+Feb!Q788+Mar!Q788+Abr!Q788+May!Q788+Jun!Q788+Jul!Q788+Ago!Q788+Set!Q788+Oct!Q788+Nov!Q788+Dic!Q788</f>
        <v>0</v>
      </c>
      <c r="R788" s="3">
        <f>+Ene!R788+Feb!R788+Mar!R788+Abr!R788+May!R788+Jun!R788+Jul!R788+Ago!R788+Set!R788+Oct!R788+Nov!R788+Dic!R788</f>
        <v>0</v>
      </c>
      <c r="S788" s="3">
        <f>+Ene!S788+Feb!S788+Mar!S788+Abr!S788+May!S788+Jun!S788+Jul!S788+Ago!S788+Set!S788+Oct!S788+Nov!S788+Dic!S788</f>
        <v>0</v>
      </c>
      <c r="T788" s="3">
        <f>+Ene!T788+Feb!T788+Mar!T788+Abr!T788+May!T788+Jun!T788+Jul!T788+Ago!T788+Set!T788+Oct!T788+Nov!T788+Dic!T788</f>
        <v>0</v>
      </c>
      <c r="U788" s="5">
        <f>+Ene!U788+Feb!U788+Mar!U788+Abr!U788+May!U788+Jun!U788+Jul!U788+Ago!U788+Set!U788+Oct!U788+Nov!U788+Dic!U788</f>
        <v>0</v>
      </c>
      <c r="V788" s="5">
        <f>+Ene!V788+Feb!V788+Mar!V788+Abr!V788+May!V788+Jun!V788+Jul!V788+Ago!V788+Set!V788+Oct!V788+Nov!V788+Dic!V788</f>
        <v>0</v>
      </c>
      <c r="W788" s="5">
        <f>+Ene!W788+Feb!W788+Mar!W788+Abr!W788+May!W788+Jun!W788+Jul!W788+Ago!W788+Set!W788+Oct!W788+Nov!W788+Dic!W788</f>
        <v>0</v>
      </c>
      <c r="X788" s="5">
        <f>+Ene!X788+Feb!X788+Mar!X788+Abr!X788+May!X788+Jun!X788+Jul!X788+Ago!X788+Set!X788+Oct!X788+Nov!X788+Dic!X788</f>
        <v>0</v>
      </c>
      <c r="Y788" s="5">
        <f>+Ene!Y788+Feb!Y788+Mar!Y788+Abr!Y788+May!Y788+Jun!Y788+Jul!Y788+Ago!Y788+Set!Y788+Oct!Y788+Nov!Y788+Dic!Y788</f>
        <v>0</v>
      </c>
      <c r="Z788" s="5">
        <f>+Ene!Z788+Feb!Z788+Mar!Z788+Abr!Z788+May!Z788+Jun!Z788+Jul!Z788+Ago!Z788+Set!Z788+Oct!Z788+Nov!Z788+Dic!Z788</f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19">
        <f>+Ene!J791+Feb!J789+Mar!J789+Abr!J789+May!J789+Jun!J789+Jul!J789+Ago!J789+Set!J789+Oct!J789+Nov!J789+Dic!J789</f>
        <v>0</v>
      </c>
      <c r="K789" s="19">
        <f>+Ene!K791+Feb!K789+Mar!K789+Abr!K789+May!K789+Jun!K789+Jul!K789+Ago!K789+Set!K789+Oct!K789+Nov!K789+Dic!K789</f>
        <v>0</v>
      </c>
      <c r="L789" s="20">
        <f>+Ene!L791+Feb!L789+Mar!L789+Abr!L789+May!L789+Jun!L789+Jul!L789+Ago!L789+Set!L789+Oct!L789+Nov!L789+Dic!L789</f>
        <v>0</v>
      </c>
      <c r="M789" s="20">
        <f>+Ene!M791+Feb!M789+Mar!M789+Abr!M789+May!M789+Jun!M789+Jul!M789+Ago!M789+Set!M789+Oct!M789+Nov!M789+Dic!M789</f>
        <v>0</v>
      </c>
      <c r="N789" s="20">
        <f>+Ene!N791+Feb!N789+Mar!N789+Abr!N789+May!N789+Jun!N789+Jul!N789+Ago!N789+Set!N789+Oct!N789+Nov!N789+Dic!N789</f>
        <v>0</v>
      </c>
      <c r="O789" s="20">
        <f>+Ene!O791+Feb!O789+Mar!O789+Abr!O789+May!O789+Jun!O789+Jul!O789+Ago!O789+Set!O789+Oct!O789+Nov!O789+Dic!O789</f>
        <v>0</v>
      </c>
      <c r="P789" s="19">
        <f>+Ene!P791+Feb!P789+Mar!P789+Abr!P789+May!P789+Jun!P789+Jul!P789+Ago!P789+Set!P789+Oct!P789+Nov!P789+Dic!P789</f>
        <v>0</v>
      </c>
      <c r="Q789" s="19">
        <f>+Ene!Q791+Feb!Q789+Mar!Q789+Abr!Q789+May!Q789+Jun!Q789+Jul!Q789+Ago!Q789+Set!Q789+Oct!Q789+Nov!Q789+Dic!Q789</f>
        <v>0</v>
      </c>
      <c r="R789" s="20">
        <f>+Ene!R791+Feb!R789+Mar!R789+Abr!R789+May!R789+Jun!R789+Jul!R789+Ago!R789+Set!R789+Oct!R789+Nov!R789+Dic!R789</f>
        <v>0</v>
      </c>
      <c r="S789" s="20">
        <f>+Ene!S791+Feb!S789+Mar!S789+Abr!S789+May!S789+Jun!S789+Jul!S789+Ago!S789+Set!S789+Oct!S789+Nov!S789+Dic!S789</f>
        <v>0</v>
      </c>
      <c r="T789" s="20">
        <f>+Ene!T791+Feb!T789+Mar!T789+Abr!T789+May!T789+Jun!T789+Jul!T789+Ago!T789+Set!T789+Oct!T789+Nov!T789+Dic!T789</f>
        <v>0</v>
      </c>
      <c r="U789" s="19">
        <f>+Ene!U791+Feb!U789+Mar!U789+Abr!U789+May!U789+Jun!U789+Jul!U789+Ago!U789+Set!U789+Oct!U789+Nov!U789+Dic!U789</f>
        <v>0</v>
      </c>
      <c r="V789" s="19">
        <f>+Ene!V791+Feb!V789+Mar!V789+Abr!V789+May!V789+Jun!V789+Jul!V789+Ago!V789+Set!V789+Oct!V789+Nov!V789+Dic!V789</f>
        <v>0</v>
      </c>
      <c r="W789" s="19">
        <f>+Ene!W791+Feb!W789+Mar!W789+Abr!W789+May!W789+Jun!W789+Jul!W789+Ago!W789+Set!W789+Oct!W789+Nov!W789+Dic!W789</f>
        <v>0</v>
      </c>
      <c r="X789" s="19">
        <f>+Ene!X791+Feb!X789+Mar!X789+Abr!X789+May!X789+Jun!X789+Jul!X789+Ago!X789+Set!X789+Oct!X789+Nov!X789+Dic!X789</f>
        <v>0</v>
      </c>
      <c r="Y789" s="19">
        <f>+Ene!Y791+Feb!Y789+Mar!Y789+Abr!Y789+May!Y789+Jun!Y789+Jul!Y789+Ago!Y789+Set!Y789+Oct!Y789+Nov!Y789+Dic!Y789</f>
        <v>0</v>
      </c>
      <c r="Z789" s="19">
        <f>+Ene!Z791+Feb!Z789+Mar!Z789+Abr!Z789+May!Z789+Jun!Z789+Jul!Z789+Ago!Z789+Set!Z789+Oct!Z789+Nov!Z789+Dic!Z789</f>
        <v>0</v>
      </c>
    </row>
  </sheetData>
  <autoFilter ref="A4:I444" xr:uid="{00000000-0009-0000-0000-00000C000000}"/>
  <mergeCells count="2">
    <mergeCell ref="E1:I2"/>
    <mergeCell ref="E3:I3"/>
  </mergeCells>
  <conditionalFormatting sqref="H790:H1048576 H1:H3">
    <cfRule type="duplicateValues" dxfId="6" priority="26"/>
  </conditionalFormatting>
  <conditionalFormatting sqref="H4">
    <cfRule type="duplicateValues" dxfId="5" priority="23"/>
  </conditionalFormatting>
  <conditionalFormatting sqref="H4">
    <cfRule type="duplicateValues" dxfId="4" priority="22"/>
  </conditionalFormatting>
  <conditionalFormatting sqref="H764:H788">
    <cfRule type="duplicateValues" dxfId="3" priority="4"/>
  </conditionalFormatting>
  <conditionalFormatting sqref="H5:H788">
    <cfRule type="duplicateValues" dxfId="2" priority="3"/>
  </conditionalFormatting>
  <conditionalFormatting sqref="H789">
    <cfRule type="duplicateValues" dxfId="1" priority="2"/>
  </conditionalFormatting>
  <conditionalFormatting sqref="H5:H789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2022-09-15T13:26:09Z</dcterms:created>
  <dcterms:modified xsi:type="dcterms:W3CDTF">2025-02-06T13:56:42Z</dcterms:modified>
</cp:coreProperties>
</file>